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Отчет 9 месяцев" sheetId="2" r:id="rId1"/>
  </sheets>
  <definedNames>
    <definedName name="_xlnm.Print_Titles" localSheetId="0">'Отчет 9 месяцев'!$11:$12</definedName>
  </definedNames>
  <calcPr calcId="125725"/>
</workbook>
</file>

<file path=xl/calcChain.xml><?xml version="1.0" encoding="utf-8"?>
<calcChain xmlns="http://schemas.openxmlformats.org/spreadsheetml/2006/main">
  <c r="E285" i="2"/>
  <c r="E15"/>
  <c r="E16"/>
  <c r="E17"/>
  <c r="E18"/>
  <c r="E19"/>
  <c r="E20"/>
  <c r="E21"/>
  <c r="E22"/>
  <c r="E23"/>
  <c r="E24"/>
  <c r="E25"/>
  <c r="E27"/>
  <c r="E28"/>
  <c r="E29"/>
  <c r="E30"/>
  <c r="E32"/>
  <c r="E33"/>
  <c r="E34"/>
  <c r="E35"/>
  <c r="E36"/>
  <c r="E42"/>
  <c r="E43"/>
  <c r="E44"/>
  <c r="E45"/>
  <c r="E46"/>
  <c r="E47"/>
  <c r="E48"/>
  <c r="E49"/>
  <c r="E50"/>
  <c r="E51"/>
  <c r="E52"/>
  <c r="E53"/>
  <c r="E54"/>
  <c r="E60"/>
  <c r="E61"/>
  <c r="E62"/>
  <c r="E63"/>
  <c r="E64"/>
  <c r="E65"/>
  <c r="E66"/>
  <c r="E67"/>
  <c r="E68"/>
  <c r="E69"/>
  <c r="E70"/>
  <c r="E71"/>
  <c r="E72"/>
  <c r="E73"/>
  <c r="E74"/>
  <c r="E75"/>
  <c r="E81"/>
  <c r="E85"/>
  <c r="E86"/>
  <c r="E87"/>
  <c r="E88"/>
  <c r="E89"/>
  <c r="E90"/>
  <c r="E91"/>
  <c r="E92"/>
  <c r="E93"/>
  <c r="E96"/>
  <c r="E97"/>
  <c r="E98"/>
  <c r="E99"/>
  <c r="E100"/>
  <c r="E103"/>
  <c r="E106"/>
  <c r="E107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7"/>
  <c r="E149"/>
  <c r="E150"/>
  <c r="E151"/>
  <c r="E152"/>
  <c r="E153"/>
  <c r="E154"/>
  <c r="E155"/>
  <c r="E156"/>
  <c r="E157"/>
  <c r="E158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5"/>
  <c r="E186"/>
  <c r="E187"/>
  <c r="E188"/>
  <c r="E189"/>
  <c r="E190"/>
  <c r="E191"/>
  <c r="E192"/>
  <c r="E193"/>
  <c r="E195"/>
  <c r="E196"/>
  <c r="E197"/>
  <c r="E198"/>
  <c r="E205"/>
  <c r="E206"/>
  <c r="E207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6"/>
  <c r="E287"/>
  <c r="E288"/>
  <c r="E289"/>
  <c r="E290"/>
  <c r="E291"/>
  <c r="E292"/>
  <c r="E293"/>
  <c r="E294"/>
  <c r="E295"/>
  <c r="E296"/>
  <c r="E297"/>
  <c r="E298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1"/>
  <c r="E322"/>
  <c r="E323"/>
  <c r="E324"/>
  <c r="E329"/>
  <c r="E330"/>
  <c r="E331"/>
  <c r="E332"/>
  <c r="E333"/>
  <c r="E334"/>
  <c r="E335"/>
  <c r="E336"/>
  <c r="E337"/>
  <c r="E343"/>
  <c r="E344"/>
  <c r="E345"/>
  <c r="E346"/>
  <c r="E347"/>
  <c r="E348"/>
  <c r="E349"/>
  <c r="E350"/>
  <c r="E351"/>
  <c r="E352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5"/>
  <c r="E376"/>
  <c r="E377"/>
  <c r="E378"/>
  <c r="E379"/>
  <c r="E380"/>
  <c r="E381"/>
  <c r="E382"/>
  <c r="E383"/>
  <c r="E384"/>
  <c r="E385"/>
  <c r="E386"/>
  <c r="E387"/>
  <c r="E388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9"/>
  <c r="E410"/>
  <c r="E411"/>
  <c r="E412"/>
  <c r="E413"/>
  <c r="E414"/>
  <c r="E415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4"/>
  <c r="E475"/>
  <c r="E476"/>
  <c r="E477"/>
  <c r="E478"/>
  <c r="E479"/>
  <c r="E480"/>
  <c r="E481"/>
  <c r="E482"/>
  <c r="E483"/>
  <c r="E484"/>
  <c r="E485"/>
  <c r="E486"/>
  <c r="E488"/>
  <c r="E487"/>
  <c r="E489"/>
  <c r="E491"/>
  <c r="E494"/>
  <c r="E495"/>
  <c r="E496"/>
  <c r="E497"/>
  <c r="E498"/>
  <c r="E499"/>
  <c r="E504"/>
  <c r="E505"/>
  <c r="E506"/>
  <c r="E507"/>
  <c r="E508"/>
  <c r="E509"/>
  <c r="E510"/>
  <c r="E511"/>
  <c r="E512"/>
  <c r="E14"/>
</calcChain>
</file>

<file path=xl/sharedStrings.xml><?xml version="1.0" encoding="utf-8"?>
<sst xmlns="http://schemas.openxmlformats.org/spreadsheetml/2006/main" count="1011" uniqueCount="767">
  <si>
    <t xml:space="preserve"> 000 0503 0000000000 850</t>
  </si>
  <si>
    <t xml:space="preserve"> 000 0503 0000000000 852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</si>
  <si>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</si>
  <si>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</si>
  <si>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</si>
  <si>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</si>
  <si>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</si>
  <si>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</si>
  <si>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</si>
  <si>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</si>
  <si>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</si>
  <si>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</si>
  <si>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</si>
  <si>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</si>
  <si>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</si>
  <si>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</si>
  <si>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</si>
  <si>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</si>
  <si>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</si>
  <si>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</si>
  <si>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</si>
  <si>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</si>
  <si>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</si>
  <si>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</si>
  <si>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</si>
  <si>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</si>
  <si>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</si>
  <si>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</si>
  <si>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</si>
  <si>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</si>
  <si>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</si>
  <si>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</si>
  <si>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</si>
  <si>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</si>
  <si>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</si>
  <si>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</si>
  <si>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000 0702 0000000000 412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</si>
  <si>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</si>
  <si>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</si>
  <si>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</si>
  <si>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</si>
  <si>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</si>
  <si>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</si>
  <si>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</si>
  <si>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</si>
  <si>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</si>
  <si>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</si>
  <si>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</si>
  <si>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</si>
  <si>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</si>
  <si>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</si>
  <si>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</si>
  <si>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</si>
  <si>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</si>
  <si>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</si>
  <si>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</si>
  <si>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Субсидии автономным учреждениям</t>
  </si>
  <si>
    <t xml:space="preserve"> 000 0707 0000000000 620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</si>
  <si>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</si>
  <si>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000 0707 0000000000 621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</si>
  <si>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</si>
  <si>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</si>
  <si>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</si>
  <si>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</si>
  <si>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</si>
  <si>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</si>
  <si>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</si>
  <si>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</si>
  <si>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</si>
  <si>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</si>
  <si>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</si>
  <si>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</si>
  <si>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</si>
  <si>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</si>
  <si>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</si>
  <si>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</si>
  <si>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</si>
  <si>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</si>
  <si>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</si>
  <si>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</si>
  <si>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</si>
  <si>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</si>
  <si>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</si>
  <si>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</si>
  <si>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</si>
  <si>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</si>
  <si>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</si>
  <si>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 Субсидии автономным учреждениям на иные цели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</si>
  <si>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</si>
  <si>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</si>
  <si>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</si>
  <si>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</si>
  <si>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</si>
  <si>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</si>
  <si>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</si>
  <si>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</si>
  <si>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</si>
  <si>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</si>
  <si>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</si>
  <si>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</si>
  <si>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</si>
  <si>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</si>
  <si>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</si>
  <si>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</si>
  <si>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</si>
  <si>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</si>
  <si>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</si>
  <si>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</si>
  <si>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</si>
  <si>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</si>
  <si>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</si>
  <si>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</si>
  <si>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</si>
  <si>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</si>
  <si>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000 0909 0000000000 400</t>
  </si>
  <si>
    <t xml:space="preserve"> 000 0909 0000000000 410</t>
  </si>
  <si>
    <t xml:space="preserve"> 000 0909 0000000000 412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</si>
  <si>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</si>
  <si>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</si>
  <si>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</si>
  <si>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</si>
  <si>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</si>
  <si>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</si>
  <si>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</si>
  <si>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</si>
  <si>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</si>
  <si>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</si>
  <si>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</si>
  <si>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</si>
  <si>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</si>
  <si>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</si>
  <si>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</si>
  <si>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</si>
  <si>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000 1003 0000000000 312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</si>
  <si>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</si>
  <si>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</si>
  <si>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</si>
  <si>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</si>
  <si>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</si>
  <si>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</si>
  <si>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</si>
  <si>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</si>
  <si>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</si>
  <si>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</si>
  <si>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000 1003 0000000000 634</t>
  </si>
  <si>
    <t xml:space="preserve">  Охрана семьи и детства</t>
  </si>
  <si>
    <t xml:space="preserve"> 000 1004 0000000000 000</t>
  </si>
  <si>
    <t xml:space="preserve"> 000 1004 0000000000 600</t>
  </si>
  <si>
    <t xml:space="preserve"> 000 1004 0000000000 610</t>
  </si>
  <si>
    <t xml:space="preserve"> 000 1004 0000000000 611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</si>
  <si>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</si>
  <si>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</si>
  <si>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</si>
  <si>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</si>
  <si>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</si>
  <si>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</si>
  <si>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</si>
  <si>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</si>
  <si>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</si>
  <si>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</si>
  <si>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</si>
  <si>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</si>
  <si>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</si>
  <si>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</si>
  <si>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</si>
  <si>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</si>
  <si>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</si>
  <si>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</si>
  <si>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</si>
  <si>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</si>
  <si>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</si>
  <si>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</si>
  <si>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</si>
  <si>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</si>
  <si>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</si>
  <si>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</si>
  <si>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</si>
  <si>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</si>
  <si>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</si>
  <si>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</si>
  <si>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</si>
  <si>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000 1102 0000000000 412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</si>
  <si>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</si>
  <si>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</si>
  <si>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</si>
  <si>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</si>
  <si>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000 1201 0000000000 600</t>
  </si>
  <si>
    <t xml:space="preserve"> 000 1201 0000000000 620</t>
  </si>
  <si>
    <t xml:space="preserve"> 000 1201 0000000000 621</t>
  </si>
  <si>
    <t xml:space="preserve"> 000 1201 0000000000 622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</si>
  <si>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</si>
  <si>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</si>
  <si>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</si>
  <si>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</si>
  <si>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</si>
  <si>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</si>
  <si>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</si>
  <si>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</si>
  <si>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</si>
  <si>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</si>
  <si>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</si>
  <si>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</si>
  <si>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</si>
  <si>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</si>
  <si>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</si>
  <si>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</si>
  <si>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</si>
  <si>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</si>
  <si>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</si>
  <si>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</si>
  <si>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</si>
  <si>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</si>
  <si>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</si>
  <si>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</si>
  <si>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</si>
  <si>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</si>
  <si>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</si>
  <si>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</si>
  <si>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</si>
  <si>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</si>
  <si>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</si>
  <si>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</si>
  <si>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</si>
  <si>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</si>
  <si>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</si>
  <si>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</si>
  <si>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</si>
  <si>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</si>
  <si>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</si>
  <si>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городских округов</t>
  </si>
  <si>
    <t xml:space="preserve"> 000 0105020104 0000 510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</si>
  <si>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</si>
  <si>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</si>
  <si>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</si>
  <si>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</si>
  <si>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</si>
  <si>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</si>
  <si>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</si>
  <si>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1</t>
  </si>
  <si>
    <t>3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</si>
  <si>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</si>
  <si>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</si>
  <si>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</si>
  <si>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</si>
  <si>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</si>
  <si>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</si>
  <si>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</si>
  <si>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</si>
  <si>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</si>
  <si>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</si>
  <si>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</si>
  <si>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</si>
  <si>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</si>
  <si>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</si>
  <si>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</si>
  <si>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</si>
  <si>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</si>
  <si>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</si>
  <si>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</si>
  <si>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</si>
  <si>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</si>
  <si>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</si>
  <si>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</si>
  <si>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</si>
  <si>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</si>
  <si>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</si>
  <si>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</si>
  <si>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</si>
  <si>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</si>
  <si>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</si>
  <si>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</si>
  <si>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</si>
  <si>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</si>
  <si>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</si>
  <si>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</si>
  <si>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</si>
  <si>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</si>
  <si>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</si>
  <si>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</si>
  <si>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</si>
  <si>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</si>
  <si>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</si>
  <si>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</si>
  <si>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</si>
  <si>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</si>
  <si>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</si>
  <si>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</si>
  <si>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</si>
  <si>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</si>
  <si>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</si>
  <si>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</si>
  <si>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</si>
  <si>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</si>
  <si>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</si>
  <si>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</si>
  <si>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</si>
  <si>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</si>
  <si>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</si>
  <si>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</si>
  <si>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</si>
  <si>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</si>
  <si>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</si>
  <si>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</si>
  <si>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</si>
  <si>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</si>
  <si>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</si>
  <si>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</si>
  <si>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</si>
  <si>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</si>
  <si>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</si>
  <si>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</si>
  <si>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</si>
  <si>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</si>
  <si>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</si>
  <si>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</si>
  <si>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</si>
  <si>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</si>
  <si>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</si>
  <si>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</si>
  <si>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</si>
  <si>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</si>
  <si>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</si>
  <si>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</si>
  <si>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</si>
  <si>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</si>
  <si>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</si>
  <si>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</si>
  <si>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</si>
  <si>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</si>
  <si>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</si>
  <si>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</si>
  <si>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</si>
  <si>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</si>
  <si>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</si>
  <si>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</si>
  <si>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</si>
  <si>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</si>
  <si>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</si>
  <si>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</si>
  <si>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</si>
  <si>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</si>
  <si>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</si>
  <si>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</si>
  <si>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</si>
  <si>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</si>
  <si>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</si>
  <si>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</si>
  <si>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</si>
  <si>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</si>
  <si>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</si>
  <si>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</si>
  <si>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</si>
  <si>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</si>
  <si>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</si>
  <si>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</si>
  <si>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</si>
  <si>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</si>
  <si>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</si>
  <si>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</si>
  <si>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</si>
  <si>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</si>
  <si>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</si>
  <si>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</si>
  <si>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</si>
  <si>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</si>
  <si>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</si>
  <si>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</si>
  <si>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</si>
  <si>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</si>
  <si>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</si>
  <si>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</si>
  <si>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</si>
  <si>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</si>
  <si>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</si>
  <si>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</si>
  <si>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</si>
  <si>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</si>
  <si>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</si>
  <si>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</si>
  <si>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</si>
  <si>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</si>
  <si>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</si>
  <si>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</si>
  <si>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</si>
  <si>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</si>
  <si>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</si>
  <si>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</si>
  <si>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</si>
  <si>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</si>
  <si>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</si>
  <si>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</si>
  <si>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</si>
  <si>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</si>
  <si>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</si>
  <si>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</si>
  <si>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</si>
  <si>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</si>
  <si>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</si>
  <si>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</si>
  <si>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</si>
  <si>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</si>
  <si>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</si>
  <si>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</si>
  <si>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</si>
  <si>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</si>
  <si>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</si>
  <si>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</si>
  <si>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</si>
  <si>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</si>
  <si>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000 1163001301 0000 140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</si>
  <si>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</si>
  <si>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</si>
  <si>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</si>
  <si>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</si>
  <si>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</si>
  <si>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 xml:space="preserve"> 000 1163502004 0000 140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</si>
  <si>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</si>
  <si>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</si>
  <si>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</si>
  <si>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</si>
  <si>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</si>
  <si>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</si>
  <si>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</si>
  <si>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</si>
  <si>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</si>
  <si>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</si>
  <si>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</si>
  <si>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</si>
  <si>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</si>
  <si>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</si>
  <si>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</si>
  <si>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</si>
  <si>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</si>
  <si>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</si>
  <si>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</si>
  <si>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</si>
  <si>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</si>
  <si>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</si>
  <si>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</si>
  <si>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</si>
  <si>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</si>
  <si>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</si>
  <si>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</si>
  <si>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</si>
  <si>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городских округов на выравнивание бюджетной обеспеченности</t>
  </si>
  <si>
    <t xml:space="preserve"> 000 2021500104 0000 151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</si>
  <si>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</si>
  <si>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</si>
  <si>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</si>
  <si>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</si>
  <si>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</si>
  <si>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</si>
  <si>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</si>
  <si>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</si>
  <si>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</si>
  <si>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</si>
  <si>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</si>
  <si>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</si>
  <si>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</si>
  <si>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000 2022546704 0000 151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</si>
  <si>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</si>
  <si>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</si>
  <si>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</si>
  <si>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</si>
  <si>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</si>
  <si>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</si>
  <si>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городских округов на поддержку отрасли культуры</t>
  </si>
  <si>
    <t xml:space="preserve"> 000 2022551904 0000 151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</si>
  <si>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</si>
  <si>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</si>
  <si>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</si>
  <si>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000 2022555504 0000 151</t>
  </si>
  <si>
    <t xml:space="preserve">  Прочие субсидии</t>
  </si>
  <si>
    <t xml:space="preserve"> 000 2022999900 0000 151</t>
  </si>
  <si>
    <t xml:space="preserve">  Прочие субсидии бюджетам городских округов</t>
  </si>
  <si>
    <t xml:space="preserve"> 000 2022999904 0000 151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</si>
  <si>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</si>
  <si>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</si>
  <si>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</si>
  <si>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</si>
  <si>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</si>
  <si>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 000 2023002204 0000 151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</si>
  <si>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</si>
  <si>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</si>
  <si>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</si>
  <si>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</si>
  <si>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</si>
  <si>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</si>
  <si>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</si>
  <si>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 000 2023511804 0000 151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</si>
  <si>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</si>
  <si>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</si>
  <si>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</si>
  <si>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000 2023512004 0000 151</t>
  </si>
  <si>
    <t xml:space="preserve">  Прочие субвенции</t>
  </si>
  <si>
    <t xml:space="preserve"> 000 2023999900 0000 151</t>
  </si>
  <si>
    <t xml:space="preserve">  Прочие субвенции бюджетам городских округов</t>
  </si>
  <si>
    <t xml:space="preserve"> 000 2023999904 0000 151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</si>
  <si>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</si>
  <si>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</si>
  <si>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</si>
  <si>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</si>
  <si>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</si>
  <si>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000 2196001004 0000 151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</si>
  <si>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</si>
  <si>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</si>
  <si>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</si>
  <si>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</si>
  <si>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</si>
  <si>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</si>
  <si>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</si>
  <si>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</si>
  <si>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</si>
  <si>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</si>
  <si>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</si>
  <si>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</si>
  <si>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</si>
  <si>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</si>
  <si>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</si>
  <si>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</si>
  <si>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</si>
  <si>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</si>
  <si>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 Расходы на выплаты персоналу казенных учреждений</t>
  </si>
  <si>
    <t xml:space="preserve"> 000 0103 0000000000 110</t>
  </si>
  <si>
    <t xml:space="preserve">  Иные выплаты персоналу учреждений, за исключением фонда оплаты труда</t>
  </si>
  <si>
    <t xml:space="preserve"> 000 0103 0000000000 112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</si>
  <si>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</si>
  <si>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</si>
  <si>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</si>
  <si>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</si>
  <si>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</si>
  <si>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</si>
  <si>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</si>
  <si>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</si>
  <si>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</si>
  <si>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</si>
  <si>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</si>
  <si>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</si>
  <si>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</si>
  <si>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</si>
  <si>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</si>
  <si>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</si>
  <si>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</si>
  <si>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</si>
  <si>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</si>
  <si>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</si>
  <si>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</si>
  <si>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</si>
  <si>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</si>
  <si>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</si>
  <si>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</si>
  <si>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</si>
  <si>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</si>
  <si>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</si>
  <si>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</si>
  <si>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</si>
  <si>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</si>
  <si>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</si>
  <si>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</si>
  <si>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</si>
  <si>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</si>
  <si>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</si>
  <si>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</si>
  <si>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</si>
  <si>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</si>
  <si>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</si>
  <si>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</si>
  <si>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</si>
  <si>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</si>
  <si>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</si>
  <si>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</si>
  <si>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</si>
  <si>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</si>
  <si>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</si>
  <si>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</si>
  <si>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</si>
  <si>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</si>
  <si>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</si>
  <si>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 Исполнение судебных актов</t>
  </si>
  <si>
    <t xml:space="preserve"> 000 0106 0000000000 830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</si>
  <si>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</si>
  <si>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000 0106 0000000000 831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</si>
  <si>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</si>
  <si>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</si>
  <si>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</si>
  <si>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</si>
  <si>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</si>
  <si>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</si>
  <si>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</si>
  <si>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</si>
  <si>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</si>
  <si>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</si>
  <si>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</si>
  <si>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</si>
  <si>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</si>
  <si>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</si>
  <si>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</si>
  <si>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</si>
  <si>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</si>
  <si>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</si>
  <si>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</si>
  <si>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</si>
  <si>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</si>
  <si>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</si>
  <si>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</si>
  <si>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</si>
  <si>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</si>
  <si>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</si>
  <si>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</si>
  <si>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</si>
  <si>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</si>
  <si>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Стипендии</t>
  </si>
  <si>
    <t xml:space="preserve"> 000 0113 0000000000 340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</si>
  <si>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</si>
  <si>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</si>
  <si>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</si>
  <si>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</si>
  <si>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</si>
  <si>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</si>
  <si>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</si>
  <si>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</si>
  <si>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</si>
  <si>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</si>
  <si>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</si>
  <si>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</si>
  <si>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</si>
  <si>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</si>
  <si>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</si>
  <si>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</si>
  <si>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</si>
  <si>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</si>
  <si>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</si>
  <si>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</si>
  <si>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</si>
  <si>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</si>
  <si>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</si>
  <si>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</si>
  <si>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</si>
  <si>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</si>
  <si>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</si>
  <si>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</si>
  <si>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</si>
  <si>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</si>
  <si>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</si>
  <si>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</si>
  <si>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</si>
  <si>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</si>
  <si>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000 0309 0000000000 600</t>
  </si>
  <si>
    <t xml:space="preserve">  Субсидии бюджетным учреждениям</t>
  </si>
  <si>
    <t xml:space="preserve"> 000 0309 0000000000 610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</si>
  <si>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</si>
  <si>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000 0309 0000000000 611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</si>
  <si>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</si>
  <si>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</si>
  <si>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</si>
  <si>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</si>
  <si>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</si>
  <si>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</si>
  <si>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</si>
  <si>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</si>
  <si>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</si>
  <si>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</si>
  <si>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</si>
  <si>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</si>
  <si>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</si>
  <si>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</si>
  <si>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</si>
  <si>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</si>
  <si>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</si>
  <si>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</si>
  <si>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</si>
  <si>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</si>
  <si>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</si>
  <si>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</si>
  <si>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</si>
  <si>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</si>
  <si>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</si>
  <si>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</si>
  <si>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</si>
  <si>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000 0408 0000000000 600</t>
  </si>
  <si>
    <t xml:space="preserve"> 000 0408 0000000000 610</t>
  </si>
  <si>
    <t xml:space="preserve"> 000 0408 0000000000 611</t>
  </si>
  <si>
    <t xml:space="preserve">  Дорожное хозяйство (дорожные фонды)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</si>
  <si>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</si>
  <si>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</si>
  <si>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</si>
  <si>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</si>
  <si>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</si>
  <si>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</si>
  <si>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</si>
  <si>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</si>
  <si>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</si>
  <si>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</si>
  <si>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</si>
  <si>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</si>
  <si>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</si>
  <si>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</si>
  <si>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</si>
  <si>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</si>
  <si>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</si>
  <si>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</si>
  <si>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</si>
  <si>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</si>
  <si>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</si>
  <si>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</si>
  <si>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</si>
  <si>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</si>
  <si>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</si>
  <si>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</si>
  <si>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</si>
  <si>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</si>
  <si>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</si>
  <si>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</si>
  <si>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</si>
  <si>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000 0501 0000000000 810</t>
  </si>
  <si>
    <t xml:space="preserve"> 000 0501 0000000000 814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</si>
  <si>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</si>
  <si>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</si>
  <si>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</si>
  <si>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</si>
  <si>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</si>
  <si>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</si>
  <si>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</si>
  <si>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</si>
  <si>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</si>
  <si>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</si>
  <si>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000 0502 0000000000 412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</si>
  <si>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</si>
  <si>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</si>
  <si>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</si>
  <si>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</si>
  <si>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</si>
  <si>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000 0503 0000000000 112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</si>
  <si>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</si>
  <si>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</si>
  <si>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</si>
  <si>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</si>
  <si>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</si>
  <si>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1. Доходы бюджета </t>
  </si>
  <si>
    <t>2.  Расходы бюджета</t>
  </si>
  <si>
    <t>Код по бюджетной классификации</t>
  </si>
  <si>
    <t>Наименование показателя</t>
  </si>
  <si>
    <t>Исполнено</t>
  </si>
  <si>
    <t>% исполнения к годовым назначениям</t>
  </si>
  <si>
    <t>Утвержден</t>
  </si>
  <si>
    <t>постановлением администрации</t>
  </si>
  <si>
    <t>Зиминского городского</t>
  </si>
  <si>
    <t>муниципального образования</t>
  </si>
  <si>
    <t>Отчет об исполнении бюджета</t>
  </si>
  <si>
    <t>Зиминского городского муниципального образования</t>
  </si>
  <si>
    <t>Утвержденные бюджетные назначения на 2018 год</t>
  </si>
  <si>
    <t>за 9 месяцев 2018 года</t>
  </si>
  <si>
    <t>2</t>
  </si>
  <si>
    <t>4</t>
  </si>
  <si>
    <t>5</t>
  </si>
  <si>
    <t>Начальник Управления по финансам</t>
  </si>
  <si>
    <t>О.Н. Семерак</t>
  </si>
  <si>
    <t>М.Л. Шильненкова</t>
  </si>
  <si>
    <t xml:space="preserve">и налогам администрации </t>
  </si>
  <si>
    <t>Заместитель начальника - заведующий</t>
  </si>
  <si>
    <t>сектором отчета м анализа в сфере финансов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</si>
  <si>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</si>
  <si>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</si>
  <si>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</si>
  <si>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</si>
  <si>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</si>
  <si>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от  30.10.2018  № 1504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</si>
</sst>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"/>
  </numFmts>
  <fonts count="20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4" fontId="3" fillId="0" borderId="1">
      <alignment horizontal="right"/>
    </xf>
    <xf numFmtId="0" fontId="3" fillId="0" borderId="2">
      <alignment horizontal="left" wrapText="1"/>
    </xf>
    <xf numFmtId="0" fontId="4" fillId="0" borderId="3">
      <alignment horizontal="left" wrapText="1"/>
    </xf>
    <xf numFmtId="0" fontId="3" fillId="0" borderId="4">
      <alignment horizontal="left" wrapText="1" indent="2"/>
    </xf>
    <xf numFmtId="0" fontId="5" fillId="0" borderId="5"/>
    <xf numFmtId="0" fontId="3" fillId="0" borderId="6"/>
    <xf numFmtId="0" fontId="5" fillId="0" borderId="6"/>
    <xf numFmtId="0" fontId="4" fillId="0" borderId="6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0">
      <alignment horizontal="center" wrapText="1"/>
    </xf>
    <xf numFmtId="49" fontId="3" fillId="0" borderId="10">
      <alignment horizontal="center" shrinkToFit="1"/>
    </xf>
    <xf numFmtId="0" fontId="4" fillId="0" borderId="0">
      <alignment horizontal="center"/>
    </xf>
    <xf numFmtId="49" fontId="3" fillId="0" borderId="11">
      <alignment horizontal="center" shrinkToFit="1"/>
    </xf>
    <xf numFmtId="0" fontId="3" fillId="0" borderId="12">
      <alignment horizontal="left" wrapText="1"/>
    </xf>
    <xf numFmtId="0" fontId="3" fillId="0" borderId="2">
      <alignment horizontal="left" wrapText="1" indent="1"/>
    </xf>
    <xf numFmtId="0" fontId="3" fillId="0" borderId="12">
      <alignment horizontal="left" wrapText="1" indent="2"/>
    </xf>
    <xf numFmtId="0" fontId="3" fillId="0" borderId="2">
      <alignment horizontal="left" wrapText="1" indent="2"/>
    </xf>
    <xf numFmtId="0" fontId="5" fillId="0" borderId="13"/>
    <xf numFmtId="0" fontId="5" fillId="0" borderId="14"/>
    <xf numFmtId="0" fontId="4" fillId="0" borderId="15">
      <alignment horizontal="center" vertical="center" textRotation="90" wrapText="1"/>
    </xf>
    <xf numFmtId="0" fontId="4" fillId="0" borderId="5">
      <alignment horizontal="center" vertical="center" textRotation="90" wrapText="1"/>
    </xf>
    <xf numFmtId="0" fontId="3" fillId="0" borderId="0">
      <alignment vertical="center"/>
    </xf>
    <xf numFmtId="0" fontId="4" fillId="0" borderId="6">
      <alignment horizontal="center" vertical="center" textRotation="90" wrapText="1"/>
    </xf>
    <xf numFmtId="0" fontId="4" fillId="0" borderId="5">
      <alignment horizontal="center" vertical="center" textRotation="90"/>
    </xf>
    <xf numFmtId="0" fontId="4" fillId="0" borderId="6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6" fillId="0" borderId="6">
      <alignment wrapText="1"/>
    </xf>
    <xf numFmtId="0" fontId="6" fillId="0" borderId="5">
      <alignment wrapText="1"/>
    </xf>
    <xf numFmtId="0" fontId="3" fillId="0" borderId="16">
      <alignment horizontal="center" vertical="top" wrapText="1"/>
    </xf>
    <xf numFmtId="0" fontId="4" fillId="0" borderId="17"/>
    <xf numFmtId="49" fontId="7" fillId="0" borderId="18">
      <alignment horizontal="left" vertical="center" wrapText="1"/>
    </xf>
    <xf numFmtId="49" fontId="3" fillId="0" borderId="19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20">
      <alignment horizontal="left" vertical="center" wrapText="1" indent="3"/>
    </xf>
    <xf numFmtId="0" fontId="7" fillId="0" borderId="17">
      <alignment horizontal="left" vertical="center" wrapText="1"/>
    </xf>
    <xf numFmtId="49" fontId="3" fillId="0" borderId="5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7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20">
      <alignment horizontal="left" vertical="center" wrapText="1"/>
    </xf>
    <xf numFmtId="49" fontId="3" fillId="0" borderId="18">
      <alignment horizontal="left" vertical="center" wrapText="1"/>
    </xf>
    <xf numFmtId="49" fontId="3" fillId="0" borderId="20">
      <alignment horizontal="left" vertical="center" wrapText="1"/>
    </xf>
    <xf numFmtId="49" fontId="4" fillId="0" borderId="21">
      <alignment horizontal="center"/>
    </xf>
    <xf numFmtId="49" fontId="4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22">
      <alignment horizontal="center" vertical="center" wrapText="1"/>
    </xf>
    <xf numFmtId="49" fontId="3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1">
      <alignment horizontal="center" vertical="center" wrapText="1"/>
    </xf>
    <xf numFmtId="0" fontId="4" fillId="0" borderId="21">
      <alignment horizontal="center" vertical="center"/>
    </xf>
    <xf numFmtId="0" fontId="3" fillId="0" borderId="23">
      <alignment horizontal="center" vertical="center"/>
    </xf>
    <xf numFmtId="0" fontId="3" fillId="0" borderId="10">
      <alignment horizontal="center" vertical="center"/>
    </xf>
    <xf numFmtId="0" fontId="3" fillId="0" borderId="22">
      <alignment horizontal="center" vertical="center"/>
    </xf>
    <xf numFmtId="0" fontId="4" fillId="0" borderId="22">
      <alignment horizontal="center" vertical="center"/>
    </xf>
    <xf numFmtId="0" fontId="3" fillId="0" borderId="24">
      <alignment horizontal="center" vertical="center"/>
    </xf>
    <xf numFmtId="49" fontId="4" fillId="0" borderId="21">
      <alignment horizontal="center" vertical="center"/>
    </xf>
    <xf numFmtId="49" fontId="3" fillId="0" borderId="23">
      <alignment horizontal="center" vertical="center"/>
    </xf>
    <xf numFmtId="49" fontId="3" fillId="0" borderId="10">
      <alignment horizontal="center" vertical="center"/>
    </xf>
    <xf numFmtId="49" fontId="3" fillId="0" borderId="22">
      <alignment horizontal="center" vertical="center"/>
    </xf>
    <xf numFmtId="49" fontId="3" fillId="0" borderId="24">
      <alignment horizontal="center" vertical="center"/>
    </xf>
    <xf numFmtId="49" fontId="3" fillId="0" borderId="16">
      <alignment horizontal="center" vertical="top" wrapText="1"/>
    </xf>
    <xf numFmtId="0" fontId="3" fillId="0" borderId="13"/>
    <xf numFmtId="4" fontId="3" fillId="0" borderId="26">
      <alignment horizontal="right"/>
    </xf>
    <xf numFmtId="4" fontId="3" fillId="0" borderId="25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9" fontId="3" fillId="0" borderId="6">
      <alignment horizontal="center"/>
    </xf>
    <xf numFmtId="0" fontId="3" fillId="0" borderId="5">
      <alignment horizontal="center"/>
    </xf>
    <xf numFmtId="0" fontId="3" fillId="0" borderId="5"/>
    <xf numFmtId="0" fontId="3" fillId="0" borderId="6">
      <alignment horizontal="center"/>
    </xf>
    <xf numFmtId="49" fontId="3" fillId="0" borderId="5">
      <alignment horizontal="center"/>
    </xf>
    <xf numFmtId="49" fontId="3" fillId="0" borderId="0">
      <alignment horizontal="left"/>
    </xf>
    <xf numFmtId="4" fontId="3" fillId="0" borderId="13">
      <alignment horizontal="right"/>
    </xf>
    <xf numFmtId="0" fontId="3" fillId="0" borderId="16">
      <alignment horizontal="center" vertical="top"/>
    </xf>
    <xf numFmtId="4" fontId="3" fillId="0" borderId="14">
      <alignment horizontal="right"/>
    </xf>
    <xf numFmtId="4" fontId="3" fillId="0" borderId="27">
      <alignment horizontal="right"/>
    </xf>
    <xf numFmtId="0" fontId="3" fillId="0" borderId="14"/>
    <xf numFmtId="0" fontId="6" fillId="0" borderId="16">
      <alignment wrapText="1"/>
    </xf>
    <xf numFmtId="0" fontId="2" fillId="0" borderId="28"/>
    <xf numFmtId="0" fontId="5" fillId="2" borderId="0"/>
    <xf numFmtId="0" fontId="4" fillId="0" borderId="0"/>
    <xf numFmtId="0" fontId="8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6">
      <alignment horizontal="center" vertical="center" wrapText="1"/>
    </xf>
    <xf numFmtId="0" fontId="3" fillId="0" borderId="29">
      <alignment horizontal="left" wrapText="1"/>
    </xf>
    <xf numFmtId="0" fontId="3" fillId="0" borderId="7">
      <alignment horizontal="left" wrapText="1" indent="1"/>
    </xf>
    <xf numFmtId="0" fontId="3" fillId="0" borderId="30">
      <alignment horizontal="left" wrapText="1" indent="2"/>
    </xf>
    <xf numFmtId="0" fontId="2" fillId="0" borderId="0"/>
    <xf numFmtId="0" fontId="9" fillId="0" borderId="0">
      <alignment horizontal="center" vertical="top"/>
    </xf>
    <xf numFmtId="0" fontId="3" fillId="0" borderId="5">
      <alignment horizontal="left"/>
    </xf>
    <xf numFmtId="49" fontId="3" fillId="0" borderId="21">
      <alignment horizontal="center" wrapText="1"/>
    </xf>
    <xf numFmtId="49" fontId="3" fillId="0" borderId="23">
      <alignment horizontal="center" wrapText="1"/>
    </xf>
    <xf numFmtId="49" fontId="3" fillId="0" borderId="22">
      <alignment horizontal="center"/>
    </xf>
    <xf numFmtId="0" fontId="5" fillId="0" borderId="0"/>
    <xf numFmtId="0" fontId="3" fillId="0" borderId="25"/>
    <xf numFmtId="49" fontId="3" fillId="0" borderId="5"/>
    <xf numFmtId="49" fontId="3" fillId="0" borderId="0"/>
    <xf numFmtId="49" fontId="3" fillId="0" borderId="31">
      <alignment horizontal="center"/>
    </xf>
    <xf numFmtId="49" fontId="3" fillId="0" borderId="13">
      <alignment horizontal="center"/>
    </xf>
    <xf numFmtId="49" fontId="3" fillId="0" borderId="16">
      <alignment horizontal="center"/>
    </xf>
    <xf numFmtId="49" fontId="3" fillId="0" borderId="26">
      <alignment horizontal="center" vertical="center" wrapText="1"/>
    </xf>
    <xf numFmtId="4" fontId="3" fillId="0" borderId="16">
      <alignment horizontal="right"/>
    </xf>
    <xf numFmtId="0" fontId="3" fillId="3" borderId="25"/>
    <xf numFmtId="0" fontId="3" fillId="3" borderId="0"/>
    <xf numFmtId="0" fontId="10" fillId="0" borderId="0">
      <alignment horizontal="center" wrapText="1"/>
    </xf>
    <xf numFmtId="0" fontId="3" fillId="0" borderId="0">
      <alignment horizontal="center"/>
    </xf>
    <xf numFmtId="0" fontId="3" fillId="0" borderId="6">
      <alignment wrapText="1"/>
    </xf>
    <xf numFmtId="0" fontId="3" fillId="0" borderId="32">
      <alignment wrapText="1"/>
    </xf>
    <xf numFmtId="0" fontId="11" fillId="0" borderId="33"/>
    <xf numFmtId="49" fontId="12" fillId="0" borderId="34">
      <alignment horizontal="right"/>
    </xf>
    <xf numFmtId="0" fontId="3" fillId="0" borderId="34">
      <alignment horizontal="right"/>
    </xf>
    <xf numFmtId="0" fontId="11" fillId="0" borderId="6"/>
    <xf numFmtId="0" fontId="2" fillId="0" borderId="25"/>
    <xf numFmtId="0" fontId="3" fillId="0" borderId="26">
      <alignment horizontal="center"/>
    </xf>
    <xf numFmtId="49" fontId="5" fillId="0" borderId="35">
      <alignment horizontal="center"/>
    </xf>
    <xf numFmtId="164" fontId="3" fillId="0" borderId="3">
      <alignment horizontal="center"/>
    </xf>
    <xf numFmtId="0" fontId="3" fillId="0" borderId="36">
      <alignment horizontal="center"/>
    </xf>
    <xf numFmtId="49" fontId="3" fillId="0" borderId="4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37">
      <alignment horizontal="center"/>
    </xf>
    <xf numFmtId="0" fontId="11" fillId="0" borderId="0"/>
    <xf numFmtId="0" fontId="5" fillId="0" borderId="38"/>
    <xf numFmtId="0" fontId="5" fillId="0" borderId="28"/>
    <xf numFmtId="4" fontId="3" fillId="0" borderId="30">
      <alignment horizontal="right"/>
    </xf>
    <xf numFmtId="49" fontId="3" fillId="0" borderId="14">
      <alignment horizontal="center"/>
    </xf>
    <xf numFmtId="0" fontId="3" fillId="0" borderId="39">
      <alignment horizontal="left" wrapText="1"/>
    </xf>
    <xf numFmtId="0" fontId="3" fillId="0" borderId="12">
      <alignment horizontal="left" wrapText="1" indent="1"/>
    </xf>
    <xf numFmtId="0" fontId="3" fillId="0" borderId="3">
      <alignment horizontal="left" wrapText="1" indent="2"/>
    </xf>
    <xf numFmtId="0" fontId="3" fillId="3" borderId="40"/>
    <xf numFmtId="0" fontId="10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0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1">
      <alignment horizontal="left" wrapText="1"/>
    </xf>
    <xf numFmtId="0" fontId="3" fillId="0" borderId="42">
      <alignment horizontal="left" wrapText="1" indent="2"/>
    </xf>
    <xf numFmtId="49" fontId="3" fillId="0" borderId="0">
      <alignment horizontal="center" wrapText="1"/>
    </xf>
    <xf numFmtId="49" fontId="3" fillId="0" borderId="22">
      <alignment horizontal="center" wrapText="1"/>
    </xf>
    <xf numFmtId="0" fontId="3" fillId="0" borderId="43"/>
    <xf numFmtId="0" fontId="3" fillId="0" borderId="44">
      <alignment horizontal="center" wrapText="1"/>
    </xf>
    <xf numFmtId="49" fontId="3" fillId="0" borderId="10">
      <alignment horizontal="center"/>
    </xf>
    <xf numFmtId="0" fontId="5" fillId="0" borderId="25"/>
    <xf numFmtId="49" fontId="3" fillId="0" borderId="0">
      <alignment horizontal="center"/>
    </xf>
    <xf numFmtId="49" fontId="3" fillId="0" borderId="31">
      <alignment horizontal="center" wrapText="1"/>
    </xf>
    <xf numFmtId="49" fontId="3" fillId="0" borderId="45">
      <alignment horizontal="center" wrapText="1"/>
    </xf>
    <xf numFmtId="49" fontId="3" fillId="0" borderId="11">
      <alignment horizontal="center"/>
    </xf>
    <xf numFmtId="49" fontId="3" fillId="0" borderId="6"/>
    <xf numFmtId="4" fontId="3" fillId="0" borderId="11">
      <alignment horizontal="right"/>
    </xf>
    <xf numFmtId="4" fontId="3" fillId="0" borderId="31">
      <alignment horizontal="right"/>
    </xf>
    <xf numFmtId="4" fontId="3" fillId="0" borderId="42">
      <alignment horizontal="right"/>
    </xf>
    <xf numFmtId="49" fontId="3" fillId="0" borderId="30">
      <alignment horizont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5" fillId="0" borderId="0" xfId="102" applyNumberFormat="1" applyProtection="1"/>
    <xf numFmtId="0" fontId="2" fillId="0" borderId="0" xfId="107" applyNumberFormat="1" applyProtection="1"/>
    <xf numFmtId="0" fontId="2" fillId="0" borderId="0" xfId="101" applyNumberFormat="1" applyProtection="1"/>
    <xf numFmtId="0" fontId="13" fillId="0" borderId="46" xfId="0" applyFont="1" applyFill="1" applyBorder="1" applyAlignment="1">
      <alignment horizontal="center" vertical="center"/>
    </xf>
    <xf numFmtId="49" fontId="14" fillId="0" borderId="50" xfId="103" applyFont="1" applyBorder="1" applyProtection="1">
      <alignment horizontal="center" vertical="center" wrapText="1"/>
    </xf>
    <xf numFmtId="49" fontId="14" fillId="0" borderId="46" xfId="103" applyFont="1" applyBorder="1" applyProtection="1">
      <alignment horizontal="center" vertical="center" wrapText="1"/>
    </xf>
    <xf numFmtId="49" fontId="14" fillId="0" borderId="46" xfId="120" applyFont="1" applyBorder="1" applyProtection="1">
      <alignment horizontal="center" vertical="center" wrapText="1"/>
    </xf>
    <xf numFmtId="49" fontId="14" fillId="0" borderId="51" xfId="120" applyFont="1" applyBorder="1" applyProtection="1">
      <alignment horizontal="center" vertical="center" wrapText="1"/>
    </xf>
    <xf numFmtId="49" fontId="14" fillId="0" borderId="50" xfId="117" applyFont="1" applyBorder="1" applyProtection="1">
      <alignment horizontal="center"/>
    </xf>
    <xf numFmtId="4" fontId="14" fillId="0" borderId="46" xfId="121" applyFont="1" applyBorder="1" applyProtection="1">
      <alignment horizontal="right"/>
    </xf>
    <xf numFmtId="4" fontId="14" fillId="0" borderId="51" xfId="144" applyFont="1" applyBorder="1" applyProtection="1">
      <alignment horizontal="right"/>
    </xf>
    <xf numFmtId="49" fontId="14" fillId="0" borderId="50" xfId="119" applyFont="1" applyBorder="1" applyProtection="1">
      <alignment horizontal="center"/>
    </xf>
    <xf numFmtId="165" fontId="14" fillId="0" borderId="46" xfId="144" applyNumberFormat="1" applyFont="1" applyBorder="1" applyProtection="1">
      <alignment horizontal="right"/>
    </xf>
    <xf numFmtId="9" fontId="14" fillId="0" borderId="51" xfId="144" applyNumberFormat="1" applyFont="1" applyBorder="1" applyProtection="1">
      <alignment horizontal="right"/>
    </xf>
    <xf numFmtId="49" fontId="14" fillId="0" borderId="50" xfId="167" applyFont="1" applyBorder="1" applyProtection="1">
      <alignment horizontal="center" wrapText="1"/>
    </xf>
    <xf numFmtId="49" fontId="14" fillId="0" borderId="50" xfId="169" applyFont="1" applyBorder="1" applyProtection="1">
      <alignment horizontal="center"/>
    </xf>
    <xf numFmtId="49" fontId="14" fillId="0" borderId="50" xfId="168" applyFont="1" applyBorder="1" applyProtection="1">
      <alignment horizontal="center" wrapText="1"/>
    </xf>
    <xf numFmtId="49" fontId="14" fillId="0" borderId="50" xfId="118" applyFont="1" applyBorder="1" applyProtection="1">
      <alignment horizontal="center"/>
    </xf>
    <xf numFmtId="49" fontId="14" fillId="0" borderId="50" xfId="23" applyFont="1" applyBorder="1" applyProtection="1">
      <alignment horizontal="center" shrinkToFit="1"/>
    </xf>
    <xf numFmtId="0" fontId="16" fillId="0" borderId="52" xfId="0" applyFont="1" applyBorder="1" applyProtection="1">
      <protection locked="0"/>
    </xf>
    <xf numFmtId="0" fontId="14" fillId="0" borderId="46" xfId="106" applyNumberFormat="1" applyFont="1" applyBorder="1" applyAlignment="1" applyProtection="1">
      <alignment horizontal="left" wrapText="1"/>
    </xf>
    <xf numFmtId="0" fontId="14" fillId="0" borderId="46" xfId="105" applyNumberFormat="1" applyFont="1" applyBorder="1" applyAlignment="1" applyProtection="1">
      <alignment horizontal="left" wrapText="1"/>
    </xf>
    <xf numFmtId="0" fontId="14" fillId="0" borderId="46" xfId="159" applyNumberFormat="1" applyFont="1" applyBorder="1" applyAlignment="1" applyProtection="1">
      <alignment horizontal="left" wrapText="1"/>
    </xf>
    <xf numFmtId="0" fontId="15" fillId="0" borderId="46" xfId="158" applyNumberFormat="1" applyFont="1" applyBorder="1" applyAlignment="1" applyProtection="1">
      <alignment horizontal="left" wrapText="1"/>
    </xf>
    <xf numFmtId="0" fontId="14" fillId="0" borderId="46" xfId="15" applyNumberFormat="1" applyFont="1" applyBorder="1" applyAlignment="1" applyProtection="1">
      <alignment horizontal="left" wrapText="1"/>
    </xf>
    <xf numFmtId="0" fontId="14" fillId="0" borderId="46" xfId="16" applyNumberFormat="1" applyFont="1" applyBorder="1" applyAlignment="1" applyProtection="1">
      <alignment horizontal="left" wrapText="1"/>
    </xf>
    <xf numFmtId="0" fontId="14" fillId="0" borderId="46" xfId="17" applyNumberFormat="1" applyFont="1" applyBorder="1" applyAlignment="1" applyProtection="1">
      <alignment horizontal="left" wrapText="1"/>
    </xf>
    <xf numFmtId="0" fontId="16" fillId="0" borderId="0" xfId="0" applyFont="1" applyAlignment="1">
      <alignment horizontal="right"/>
    </xf>
    <xf numFmtId="49" fontId="15" fillId="0" borderId="50" xfId="119" applyFont="1" applyBorder="1" applyProtection="1">
      <alignment horizontal="center"/>
    </xf>
    <xf numFmtId="0" fontId="15" fillId="0" borderId="46" xfId="106" applyNumberFormat="1" applyFont="1" applyBorder="1" applyAlignment="1" applyProtection="1">
      <alignment horizontal="left" wrapText="1"/>
    </xf>
    <xf numFmtId="165" fontId="15" fillId="0" borderId="46" xfId="144" applyNumberFormat="1" applyFont="1" applyBorder="1" applyProtection="1">
      <alignment horizontal="right"/>
    </xf>
    <xf numFmtId="9" fontId="15" fillId="0" borderId="51" xfId="144" applyNumberFormat="1" applyFont="1" applyBorder="1" applyProtection="1">
      <alignment horizontal="right"/>
    </xf>
    <xf numFmtId="0" fontId="16" fillId="0" borderId="0" xfId="0" applyFont="1" applyProtection="1">
      <protection locked="0"/>
    </xf>
    <xf numFmtId="49" fontId="18" fillId="0" borderId="50" xfId="169" applyFont="1" applyBorder="1" applyProtection="1">
      <alignment horizontal="center"/>
    </xf>
    <xf numFmtId="0" fontId="18" fillId="0" borderId="46" xfId="159" applyNumberFormat="1" applyFont="1" applyBorder="1" applyAlignment="1" applyProtection="1">
      <alignment horizontal="left" wrapText="1"/>
    </xf>
    <xf numFmtId="165" fontId="18" fillId="0" borderId="46" xfId="144" applyNumberFormat="1" applyFont="1" applyBorder="1" applyProtection="1">
      <alignment horizontal="right"/>
    </xf>
    <xf numFmtId="9" fontId="18" fillId="0" borderId="51" xfId="144" applyNumberFormat="1" applyFont="1" applyBorder="1" applyProtection="1">
      <alignment horizontal="right"/>
    </xf>
    <xf numFmtId="0" fontId="13" fillId="0" borderId="46" xfId="0" applyFont="1" applyBorder="1" applyAlignment="1">
      <alignment horizontal="center" wrapText="1"/>
    </xf>
    <xf numFmtId="0" fontId="15" fillId="0" borderId="46" xfId="104" applyNumberFormat="1" applyFont="1" applyBorder="1" applyAlignment="1" applyProtection="1">
      <alignment horizontal="left" wrapText="1"/>
    </xf>
    <xf numFmtId="49" fontId="15" fillId="0" borderId="50" xfId="169" applyFont="1" applyBorder="1" applyProtection="1">
      <alignment horizontal="center"/>
    </xf>
    <xf numFmtId="0" fontId="15" fillId="0" borderId="46" xfId="156" applyNumberFormat="1" applyFont="1" applyBorder="1" applyAlignment="1" applyProtection="1">
      <alignment horizontal="left" wrapText="1"/>
    </xf>
    <xf numFmtId="0" fontId="15" fillId="0" borderId="53" xfId="156" applyNumberFormat="1" applyFont="1" applyBorder="1" applyAlignment="1" applyProtection="1">
      <alignment horizontal="left" wrapText="1"/>
    </xf>
    <xf numFmtId="165" fontId="15" fillId="0" borderId="53" xfId="144" applyNumberFormat="1" applyFont="1" applyBorder="1" applyProtection="1">
      <alignment horizontal="right"/>
    </xf>
    <xf numFmtId="49" fontId="19" fillId="0" borderId="47" xfId="103" applyFont="1" applyBorder="1" applyProtection="1">
      <alignment horizontal="center" vertical="center" wrapText="1"/>
      <protection locked="0"/>
    </xf>
    <xf numFmtId="49" fontId="19" fillId="0" borderId="48" xfId="103" applyFont="1" applyBorder="1" applyProtection="1">
      <alignment horizontal="center" vertical="center" wrapText="1"/>
      <protection locked="0"/>
    </xf>
    <xf numFmtId="49" fontId="19" fillId="0" borderId="48" xfId="103" applyFont="1" applyBorder="1" applyProtection="1">
      <alignment horizontal="center" vertical="center" wrapText="1"/>
    </xf>
    <xf numFmtId="49" fontId="19" fillId="0" borderId="49" xfId="103" applyFont="1" applyBorder="1" applyProtection="1">
      <alignment horizontal="center" vertical="center" wrapText="1"/>
    </xf>
    <xf numFmtId="0" fontId="17" fillId="0" borderId="0" xfId="0" applyFont="1" applyAlignment="1">
      <alignment horizontal="center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3"/>
  <sheetViews>
    <sheetView tabSelected="1" zoomScale="120" zoomScaleNormal="120" workbookViewId="0">
      <selection activeCell="J17" sqref="J17"/>
    </sheetView>
  </sheetViews>
  <sheetFormatPr defaultRowHeight="15"/>
  <cols>
    <col min="1" max="1" width="21.85546875" style="1" customWidth="1"/>
    <col min="2" max="2" width="43.5703125" style="1" customWidth="1"/>
    <col min="3" max="3" width="13.42578125" style="1" customWidth="1"/>
    <col min="4" max="4" width="9.85546875" style="1" customWidth="1"/>
    <col min="5" max="5" width="11.42578125" style="1" customWidth="1"/>
    <col min="7" max="16384" width="9.140625" style="1"/>
  </cols>
  <sheetData>
    <row r="1" spans="1:7" ht="15" customHeight="1">
      <c r="A1" s="4"/>
      <c r="B1" s="4"/>
      <c r="C1" s="4"/>
      <c r="D1" s="2"/>
      <c r="E1" s="29" t="s">
        <v>744</v>
      </c>
      <c r="F1" s="1"/>
      <c r="G1" s="3"/>
    </row>
    <row r="2" spans="1:7" ht="15" customHeight="1">
      <c r="A2" s="4"/>
      <c r="B2" s="4"/>
      <c r="C2" s="4"/>
      <c r="D2" s="2"/>
      <c r="E2" s="29" t="s">
        <v>745</v>
      </c>
      <c r="F2" s="1"/>
      <c r="G2" s="3"/>
    </row>
    <row r="3" spans="1:7" ht="15" customHeight="1">
      <c r="A3" s="4"/>
      <c r="B3" s="4"/>
      <c r="C3" s="4"/>
      <c r="D3" s="2"/>
      <c r="E3" s="29" t="s">
        <v>746</v>
      </c>
      <c r="F3" s="1"/>
      <c r="G3" s="3"/>
    </row>
    <row r="4" spans="1:7" ht="15" customHeight="1">
      <c r="A4" s="4"/>
      <c r="B4" s="4"/>
      <c r="C4" s="4"/>
      <c r="D4" s="2"/>
      <c r="E4" s="29" t="s">
        <v>747</v>
      </c>
      <c r="F4" s="1"/>
      <c r="G4" s="3"/>
    </row>
    <row r="5" spans="1:7" ht="15" customHeight="1">
      <c r="A5" s="4"/>
      <c r="B5" s="4"/>
      <c r="C5" s="4"/>
      <c r="D5" s="2"/>
      <c r="E5" s="29" t="s">
        <v>766</v>
      </c>
      <c r="F5" s="1"/>
      <c r="G5" s="3"/>
    </row>
    <row r="6" spans="1:7" ht="15" customHeight="1">
      <c r="A6" s="4"/>
      <c r="B6" s="4"/>
      <c r="C6" s="4"/>
      <c r="D6" s="2"/>
      <c r="E6" s="2"/>
      <c r="F6" s="1"/>
      <c r="G6" s="3"/>
    </row>
    <row r="7" spans="1:7" ht="15" customHeight="1">
      <c r="A7" s="49" t="s">
        <v>748</v>
      </c>
      <c r="B7" s="49"/>
      <c r="C7" s="49"/>
      <c r="D7" s="49"/>
      <c r="E7" s="49"/>
      <c r="F7" s="1"/>
      <c r="G7" s="3"/>
    </row>
    <row r="8" spans="1:7" ht="15" customHeight="1">
      <c r="A8" s="49" t="s">
        <v>749</v>
      </c>
      <c r="B8" s="49"/>
      <c r="C8" s="49"/>
      <c r="D8" s="49"/>
      <c r="E8" s="49"/>
      <c r="F8" s="1"/>
      <c r="G8" s="3"/>
    </row>
    <row r="9" spans="1:7" ht="15" customHeight="1">
      <c r="A9" s="49" t="s">
        <v>751</v>
      </c>
      <c r="B9" s="49"/>
      <c r="C9" s="49"/>
      <c r="D9" s="49"/>
      <c r="E9" s="49"/>
      <c r="F9" s="1"/>
      <c r="G9" s="3"/>
    </row>
    <row r="10" spans="1:7" ht="12.95" customHeight="1" thickBot="1">
      <c r="A10" s="2"/>
      <c r="B10" s="2"/>
      <c r="C10" s="2"/>
      <c r="D10" s="2"/>
      <c r="E10" s="2"/>
      <c r="F10" s="1"/>
      <c r="G10" s="3"/>
    </row>
    <row r="11" spans="1:7" ht="56.25" customHeight="1">
      <c r="A11" s="45" t="s">
        <v>740</v>
      </c>
      <c r="B11" s="46" t="s">
        <v>741</v>
      </c>
      <c r="C11" s="47" t="s">
        <v>750</v>
      </c>
      <c r="D11" s="47" t="s">
        <v>742</v>
      </c>
      <c r="E11" s="48" t="s">
        <v>743</v>
      </c>
      <c r="F11" s="1"/>
      <c r="G11" s="3"/>
    </row>
    <row r="12" spans="1:7" ht="11.45" customHeight="1">
      <c r="A12" s="6" t="s">
        <v>238</v>
      </c>
      <c r="B12" s="7" t="s">
        <v>752</v>
      </c>
      <c r="C12" s="8" t="s">
        <v>239</v>
      </c>
      <c r="D12" s="8" t="s">
        <v>753</v>
      </c>
      <c r="E12" s="9" t="s">
        <v>754</v>
      </c>
      <c r="F12" s="1"/>
      <c r="G12" s="3"/>
    </row>
    <row r="13" spans="1:7" ht="21.75" customHeight="1">
      <c r="A13" s="10"/>
      <c r="B13" s="5" t="s">
        <v>738</v>
      </c>
      <c r="C13" s="11"/>
      <c r="D13" s="11"/>
      <c r="E13" s="12"/>
      <c r="F13" s="1"/>
      <c r="G13" s="3"/>
    </row>
    <row r="14" spans="1:7" ht="15.75" customHeight="1">
      <c r="A14" s="30" t="s">
        <v>243</v>
      </c>
      <c r="B14" s="31" t="s">
        <v>242</v>
      </c>
      <c r="C14" s="32">
        <v>201177.3</v>
      </c>
      <c r="D14" s="32">
        <v>152216.88050999999</v>
      </c>
      <c r="E14" s="33">
        <f>D14/C14</f>
        <v>0.75663049712865216</v>
      </c>
      <c r="F14" s="1"/>
      <c r="G14" s="3"/>
    </row>
    <row r="15" spans="1:7">
      <c r="A15" s="13" t="s">
        <v>245</v>
      </c>
      <c r="B15" s="22" t="s">
        <v>244</v>
      </c>
      <c r="C15" s="14">
        <v>115272.6</v>
      </c>
      <c r="D15" s="14">
        <v>89971.442559999996</v>
      </c>
      <c r="E15" s="15">
        <f t="shared" ref="E15:E75" si="0">D15/C15</f>
        <v>0.78051022150970817</v>
      </c>
      <c r="F15" s="1"/>
      <c r="G15" s="3"/>
    </row>
    <row r="16" spans="1:7">
      <c r="A16" s="13" t="s">
        <v>247</v>
      </c>
      <c r="B16" s="22" t="s">
        <v>246</v>
      </c>
      <c r="C16" s="14">
        <v>115272.6</v>
      </c>
      <c r="D16" s="14">
        <v>89971.442559999996</v>
      </c>
      <c r="E16" s="15">
        <f t="shared" si="0"/>
        <v>0.78051022150970817</v>
      </c>
      <c r="F16" s="1"/>
      <c r="G16" s="3"/>
    </row>
    <row r="17" spans="1:7" ht="77.25">
      <c r="A17" s="13" t="s">
        <v>249</v>
      </c>
      <c r="B17" s="22" t="s">
        <v>248</v>
      </c>
      <c r="C17" s="14">
        <v>111517</v>
      </c>
      <c r="D17" s="14">
        <v>86234.926330000002</v>
      </c>
      <c r="E17" s="15">
        <f t="shared" si="0"/>
        <v>0.77328951038855065</v>
      </c>
      <c r="F17" s="1"/>
      <c r="G17" s="3"/>
    </row>
    <row r="18" spans="1:7" ht="114.75" customHeight="1">
      <c r="A18" s="13" t="s">
        <v>251</v>
      </c>
      <c r="B18" s="22" t="s">
        <v>250</v>
      </c>
      <c r="C18" s="14">
        <v>400.2</v>
      </c>
      <c r="D18" s="14">
        <v>113.39676</v>
      </c>
      <c r="E18" s="15">
        <f t="shared" si="0"/>
        <v>0.28335022488755623</v>
      </c>
      <c r="F18" s="1"/>
      <c r="G18" s="3"/>
    </row>
    <row r="19" spans="1:7" ht="50.25" customHeight="1">
      <c r="A19" s="13" t="s">
        <v>253</v>
      </c>
      <c r="B19" s="22" t="s">
        <v>252</v>
      </c>
      <c r="C19" s="14">
        <v>628.6</v>
      </c>
      <c r="D19" s="14">
        <v>629.86788999999999</v>
      </c>
      <c r="E19" s="15">
        <f t="shared" si="0"/>
        <v>1.0020170060451796</v>
      </c>
      <c r="F19" s="1"/>
      <c r="G19" s="3"/>
    </row>
    <row r="20" spans="1:7" ht="88.5" customHeight="1">
      <c r="A20" s="13" t="s">
        <v>255</v>
      </c>
      <c r="B20" s="22" t="s">
        <v>254</v>
      </c>
      <c r="C20" s="14">
        <v>2726.8</v>
      </c>
      <c r="D20" s="14">
        <v>2993.2</v>
      </c>
      <c r="E20" s="15">
        <f t="shared" si="0"/>
        <v>1.09769693413525</v>
      </c>
      <c r="F20" s="1"/>
      <c r="G20" s="3"/>
    </row>
    <row r="21" spans="1:7" ht="39">
      <c r="A21" s="13" t="s">
        <v>257</v>
      </c>
      <c r="B21" s="22" t="s">
        <v>256</v>
      </c>
      <c r="C21" s="14">
        <v>14404</v>
      </c>
      <c r="D21" s="14">
        <v>11388.68547</v>
      </c>
      <c r="E21" s="15">
        <f t="shared" si="0"/>
        <v>0.79066130727575679</v>
      </c>
      <c r="F21" s="1"/>
      <c r="G21" s="3"/>
    </row>
    <row r="22" spans="1:7" ht="36.75" customHeight="1">
      <c r="A22" s="13" t="s">
        <v>259</v>
      </c>
      <c r="B22" s="22" t="s">
        <v>258</v>
      </c>
      <c r="C22" s="14">
        <v>14404</v>
      </c>
      <c r="D22" s="14">
        <v>11388.68547</v>
      </c>
      <c r="E22" s="15">
        <f t="shared" si="0"/>
        <v>0.79066130727575679</v>
      </c>
      <c r="F22" s="1"/>
      <c r="G22" s="3"/>
    </row>
    <row r="23" spans="1:7" ht="77.25">
      <c r="A23" s="13" t="s">
        <v>261</v>
      </c>
      <c r="B23" s="22" t="s">
        <v>260</v>
      </c>
      <c r="C23" s="14">
        <v>4877.6000000000004</v>
      </c>
      <c r="D23" s="14">
        <v>4959.5467699999999</v>
      </c>
      <c r="E23" s="15">
        <f t="shared" si="0"/>
        <v>1.0168006335082826</v>
      </c>
      <c r="F23" s="1"/>
      <c r="G23" s="3"/>
    </row>
    <row r="24" spans="1:7" ht="90" customHeight="1">
      <c r="A24" s="13" t="s">
        <v>263</v>
      </c>
      <c r="B24" s="22" t="s">
        <v>262</v>
      </c>
      <c r="C24" s="14">
        <v>61.5</v>
      </c>
      <c r="D24" s="14">
        <v>44.984059999999999</v>
      </c>
      <c r="E24" s="15">
        <f t="shared" si="0"/>
        <v>0.73144813008130083</v>
      </c>
      <c r="F24" s="1"/>
      <c r="G24" s="3"/>
    </row>
    <row r="25" spans="1:7" ht="77.25">
      <c r="A25" s="13" t="s">
        <v>265</v>
      </c>
      <c r="B25" s="22" t="s">
        <v>264</v>
      </c>
      <c r="C25" s="14">
        <v>9464.9</v>
      </c>
      <c r="D25" s="14">
        <v>7495.0741200000002</v>
      </c>
      <c r="E25" s="15">
        <f t="shared" si="0"/>
        <v>0.79188096229225879</v>
      </c>
      <c r="F25" s="1"/>
      <c r="G25" s="3"/>
    </row>
    <row r="26" spans="1:7" ht="77.25">
      <c r="A26" s="13" t="s">
        <v>267</v>
      </c>
      <c r="B26" s="22" t="s">
        <v>266</v>
      </c>
      <c r="C26" s="14"/>
      <c r="D26" s="14">
        <v>-1110.91948</v>
      </c>
      <c r="E26" s="15"/>
      <c r="F26" s="1"/>
      <c r="G26" s="3"/>
    </row>
    <row r="27" spans="1:7">
      <c r="A27" s="13" t="s">
        <v>269</v>
      </c>
      <c r="B27" s="22" t="s">
        <v>268</v>
      </c>
      <c r="C27" s="14">
        <v>23344</v>
      </c>
      <c r="D27" s="14">
        <v>18343.069920000002</v>
      </c>
      <c r="E27" s="15">
        <f t="shared" si="0"/>
        <v>0.78577235777930099</v>
      </c>
      <c r="F27" s="1"/>
      <c r="G27" s="3"/>
    </row>
    <row r="28" spans="1:7" ht="26.25">
      <c r="A28" s="13" t="s">
        <v>271</v>
      </c>
      <c r="B28" s="22" t="s">
        <v>270</v>
      </c>
      <c r="C28" s="14">
        <v>10644</v>
      </c>
      <c r="D28" s="14">
        <v>9603.2415399999991</v>
      </c>
      <c r="E28" s="15">
        <f t="shared" si="0"/>
        <v>0.90222111424276574</v>
      </c>
      <c r="F28" s="1"/>
      <c r="G28" s="3"/>
    </row>
    <row r="29" spans="1:7" ht="39">
      <c r="A29" s="13" t="s">
        <v>273</v>
      </c>
      <c r="B29" s="22" t="s">
        <v>272</v>
      </c>
      <c r="C29" s="14">
        <v>6190.6</v>
      </c>
      <c r="D29" s="14">
        <v>4680.4059600000001</v>
      </c>
      <c r="E29" s="15">
        <f t="shared" si="0"/>
        <v>0.7560504571447032</v>
      </c>
      <c r="F29" s="1"/>
      <c r="G29" s="3"/>
    </row>
    <row r="30" spans="1:7" ht="39">
      <c r="A30" s="13" t="s">
        <v>274</v>
      </c>
      <c r="B30" s="22" t="s">
        <v>272</v>
      </c>
      <c r="C30" s="14">
        <v>6190.6</v>
      </c>
      <c r="D30" s="14">
        <v>4680.0271500000008</v>
      </c>
      <c r="E30" s="15">
        <f t="shared" si="0"/>
        <v>0.75598926598391114</v>
      </c>
      <c r="F30" s="1"/>
      <c r="G30" s="3"/>
    </row>
    <row r="31" spans="1:7" ht="51.75">
      <c r="A31" s="13" t="s">
        <v>276</v>
      </c>
      <c r="B31" s="22" t="s">
        <v>275</v>
      </c>
      <c r="C31" s="14"/>
      <c r="D31" s="14">
        <v>0.37880999999999998</v>
      </c>
      <c r="E31" s="15"/>
      <c r="F31" s="1"/>
      <c r="G31" s="3"/>
    </row>
    <row r="32" spans="1:7" ht="39" customHeight="1">
      <c r="A32" s="13" t="s">
        <v>278</v>
      </c>
      <c r="B32" s="22" t="s">
        <v>277</v>
      </c>
      <c r="C32" s="14">
        <v>3780</v>
      </c>
      <c r="D32" s="14">
        <v>4846.0422600000002</v>
      </c>
      <c r="E32" s="15">
        <f t="shared" si="0"/>
        <v>1.282021761904762</v>
      </c>
      <c r="F32" s="1"/>
      <c r="G32" s="3"/>
    </row>
    <row r="33" spans="1:7" ht="63" customHeight="1">
      <c r="A33" s="13" t="s">
        <v>280</v>
      </c>
      <c r="B33" s="22" t="s">
        <v>279</v>
      </c>
      <c r="C33" s="14">
        <v>3780</v>
      </c>
      <c r="D33" s="14">
        <v>4846.0422600000002</v>
      </c>
      <c r="E33" s="15">
        <f t="shared" si="0"/>
        <v>1.282021761904762</v>
      </c>
      <c r="F33" s="1"/>
      <c r="G33" s="3"/>
    </row>
    <row r="34" spans="1:7" ht="39">
      <c r="A34" s="13" t="s">
        <v>282</v>
      </c>
      <c r="B34" s="22" t="s">
        <v>281</v>
      </c>
      <c r="C34" s="14">
        <v>673.4</v>
      </c>
      <c r="D34" s="14">
        <v>76.793320000000008</v>
      </c>
      <c r="E34" s="15">
        <f t="shared" si="0"/>
        <v>0.11403819423819425</v>
      </c>
      <c r="F34" s="1"/>
      <c r="G34" s="3"/>
    </row>
    <row r="35" spans="1:7" ht="26.25">
      <c r="A35" s="13" t="s">
        <v>284</v>
      </c>
      <c r="B35" s="22" t="s">
        <v>283</v>
      </c>
      <c r="C35" s="14">
        <v>12700</v>
      </c>
      <c r="D35" s="14">
        <v>8691.4</v>
      </c>
      <c r="E35" s="15">
        <f t="shared" si="0"/>
        <v>0.68436220472440945</v>
      </c>
      <c r="F35" s="1"/>
      <c r="G35" s="3"/>
    </row>
    <row r="36" spans="1:7" ht="26.25">
      <c r="A36" s="13" t="s">
        <v>285</v>
      </c>
      <c r="B36" s="22" t="s">
        <v>283</v>
      </c>
      <c r="C36" s="14">
        <v>12700</v>
      </c>
      <c r="D36" s="14">
        <v>8690.9789799999999</v>
      </c>
      <c r="E36" s="15">
        <f t="shared" si="0"/>
        <v>0.68432905354330709</v>
      </c>
      <c r="F36" s="1"/>
      <c r="G36" s="3"/>
    </row>
    <row r="37" spans="1:7" ht="40.5" customHeight="1">
      <c r="A37" s="13" t="s">
        <v>286</v>
      </c>
      <c r="B37" s="22" t="s">
        <v>761</v>
      </c>
      <c r="C37" s="14"/>
      <c r="D37" s="14">
        <v>0.36718000000000001</v>
      </c>
      <c r="E37" s="15"/>
      <c r="F37" s="1"/>
      <c r="G37" s="3"/>
    </row>
    <row r="38" spans="1:7">
      <c r="A38" s="13" t="s">
        <v>288</v>
      </c>
      <c r="B38" s="22" t="s">
        <v>287</v>
      </c>
      <c r="C38" s="14"/>
      <c r="D38" s="14">
        <v>48.284219999999998</v>
      </c>
      <c r="E38" s="15"/>
      <c r="F38" s="1"/>
      <c r="G38" s="3"/>
    </row>
    <row r="39" spans="1:7">
      <c r="A39" s="13" t="s">
        <v>289</v>
      </c>
      <c r="B39" s="22" t="s">
        <v>287</v>
      </c>
      <c r="C39" s="14"/>
      <c r="D39" s="14">
        <v>48.284219999999998</v>
      </c>
      <c r="E39" s="15"/>
      <c r="F39" s="1"/>
      <c r="G39" s="3"/>
    </row>
    <row r="40" spans="1:7" ht="26.25">
      <c r="A40" s="13" t="s">
        <v>291</v>
      </c>
      <c r="B40" s="22" t="s">
        <v>290</v>
      </c>
      <c r="C40" s="14"/>
      <c r="D40" s="14">
        <v>0.19800000000000001</v>
      </c>
      <c r="E40" s="15"/>
      <c r="F40" s="1"/>
      <c r="G40" s="3"/>
    </row>
    <row r="41" spans="1:7" ht="39">
      <c r="A41" s="13" t="s">
        <v>293</v>
      </c>
      <c r="B41" s="22" t="s">
        <v>292</v>
      </c>
      <c r="C41" s="14"/>
      <c r="D41" s="14">
        <v>0.19800000000000001</v>
      </c>
      <c r="E41" s="15"/>
      <c r="F41" s="1"/>
      <c r="G41" s="3"/>
    </row>
    <row r="42" spans="1:7">
      <c r="A42" s="13" t="s">
        <v>295</v>
      </c>
      <c r="B42" s="22" t="s">
        <v>294</v>
      </c>
      <c r="C42" s="14">
        <v>22500</v>
      </c>
      <c r="D42" s="14">
        <v>12338.45486</v>
      </c>
      <c r="E42" s="15">
        <f t="shared" si="0"/>
        <v>0.5483757715555555</v>
      </c>
      <c r="F42" s="1"/>
      <c r="G42" s="3"/>
    </row>
    <row r="43" spans="1:7">
      <c r="A43" s="13" t="s">
        <v>297</v>
      </c>
      <c r="B43" s="22" t="s">
        <v>296</v>
      </c>
      <c r="C43" s="14">
        <v>9000</v>
      </c>
      <c r="D43" s="14">
        <v>4566.5575199999994</v>
      </c>
      <c r="E43" s="15">
        <f t="shared" si="0"/>
        <v>0.50739527999999989</v>
      </c>
      <c r="F43" s="1"/>
      <c r="G43" s="3"/>
    </row>
    <row r="44" spans="1:7" ht="51.75">
      <c r="A44" s="13" t="s">
        <v>299</v>
      </c>
      <c r="B44" s="22" t="s">
        <v>298</v>
      </c>
      <c r="C44" s="14">
        <v>9000</v>
      </c>
      <c r="D44" s="14">
        <v>4566.5575199999994</v>
      </c>
      <c r="E44" s="15">
        <f t="shared" si="0"/>
        <v>0.50739527999999989</v>
      </c>
      <c r="F44" s="1"/>
      <c r="G44" s="3"/>
    </row>
    <row r="45" spans="1:7">
      <c r="A45" s="13" t="s">
        <v>301</v>
      </c>
      <c r="B45" s="22" t="s">
        <v>300</v>
      </c>
      <c r="C45" s="14">
        <v>13500</v>
      </c>
      <c r="D45" s="14">
        <v>7771.8973399999995</v>
      </c>
      <c r="E45" s="15">
        <f t="shared" si="0"/>
        <v>0.57569609925925924</v>
      </c>
      <c r="F45" s="1"/>
      <c r="G45" s="3"/>
    </row>
    <row r="46" spans="1:7">
      <c r="A46" s="13" t="s">
        <v>303</v>
      </c>
      <c r="B46" s="22" t="s">
        <v>302</v>
      </c>
      <c r="C46" s="14">
        <v>7000</v>
      </c>
      <c r="D46" s="14">
        <v>5896.2579000000005</v>
      </c>
      <c r="E46" s="15">
        <f t="shared" si="0"/>
        <v>0.8423225571428572</v>
      </c>
      <c r="F46" s="1"/>
      <c r="G46" s="3"/>
    </row>
    <row r="47" spans="1:7" ht="39">
      <c r="A47" s="13" t="s">
        <v>305</v>
      </c>
      <c r="B47" s="22" t="s">
        <v>304</v>
      </c>
      <c r="C47" s="14">
        <v>7000</v>
      </c>
      <c r="D47" s="14">
        <v>5896.2579000000005</v>
      </c>
      <c r="E47" s="15">
        <f t="shared" si="0"/>
        <v>0.8423225571428572</v>
      </c>
      <c r="F47" s="1"/>
      <c r="G47" s="3"/>
    </row>
    <row r="48" spans="1:7">
      <c r="A48" s="13" t="s">
        <v>307</v>
      </c>
      <c r="B48" s="22" t="s">
        <v>306</v>
      </c>
      <c r="C48" s="14">
        <v>6500</v>
      </c>
      <c r="D48" s="14">
        <v>1875.6394399999999</v>
      </c>
      <c r="E48" s="15">
        <f t="shared" si="0"/>
        <v>0.28855991384615381</v>
      </c>
      <c r="F48" s="1"/>
      <c r="G48" s="3"/>
    </row>
    <row r="49" spans="1:7" ht="39">
      <c r="A49" s="13" t="s">
        <v>309</v>
      </c>
      <c r="B49" s="22" t="s">
        <v>308</v>
      </c>
      <c r="C49" s="14">
        <v>6500</v>
      </c>
      <c r="D49" s="14">
        <v>1875.6394399999999</v>
      </c>
      <c r="E49" s="15">
        <f t="shared" si="0"/>
        <v>0.28855991384615381</v>
      </c>
      <c r="F49" s="1"/>
      <c r="G49" s="3"/>
    </row>
    <row r="50" spans="1:7">
      <c r="A50" s="13" t="s">
        <v>311</v>
      </c>
      <c r="B50" s="22" t="s">
        <v>310</v>
      </c>
      <c r="C50" s="14">
        <v>6490</v>
      </c>
      <c r="D50" s="14">
        <v>4944.6855800000003</v>
      </c>
      <c r="E50" s="15">
        <f t="shared" si="0"/>
        <v>0.76189300154083206</v>
      </c>
      <c r="F50" s="1"/>
      <c r="G50" s="3"/>
    </row>
    <row r="51" spans="1:7" ht="39">
      <c r="A51" s="13" t="s">
        <v>313</v>
      </c>
      <c r="B51" s="22" t="s">
        <v>312</v>
      </c>
      <c r="C51" s="14">
        <v>6480</v>
      </c>
      <c r="D51" s="14">
        <v>4748.9265800000003</v>
      </c>
      <c r="E51" s="15">
        <f t="shared" si="0"/>
        <v>0.73285904012345682</v>
      </c>
      <c r="F51" s="1"/>
      <c r="G51" s="3"/>
    </row>
    <row r="52" spans="1:7" ht="51.75">
      <c r="A52" s="13" t="s">
        <v>315</v>
      </c>
      <c r="B52" s="22" t="s">
        <v>314</v>
      </c>
      <c r="C52" s="14">
        <v>6480</v>
      </c>
      <c r="D52" s="14">
        <v>4748.9265800000003</v>
      </c>
      <c r="E52" s="15">
        <f t="shared" si="0"/>
        <v>0.73285904012345682</v>
      </c>
      <c r="F52" s="1"/>
      <c r="G52" s="3"/>
    </row>
    <row r="53" spans="1:7" ht="37.5" customHeight="1">
      <c r="A53" s="13" t="s">
        <v>317</v>
      </c>
      <c r="B53" s="22" t="s">
        <v>316</v>
      </c>
      <c r="C53" s="14">
        <v>10</v>
      </c>
      <c r="D53" s="14">
        <v>195.75899999999999</v>
      </c>
      <c r="E53" s="15">
        <f t="shared" si="0"/>
        <v>19.575899999999997</v>
      </c>
      <c r="F53" s="1"/>
      <c r="G53" s="3"/>
    </row>
    <row r="54" spans="1:7" ht="28.5" customHeight="1">
      <c r="A54" s="13" t="s">
        <v>319</v>
      </c>
      <c r="B54" s="22" t="s">
        <v>318</v>
      </c>
      <c r="C54" s="14">
        <v>10</v>
      </c>
      <c r="D54" s="14">
        <v>189.35900000000001</v>
      </c>
      <c r="E54" s="15">
        <f t="shared" si="0"/>
        <v>18.9359</v>
      </c>
      <c r="F54" s="1"/>
      <c r="G54" s="3"/>
    </row>
    <row r="55" spans="1:7" ht="63.75" customHeight="1">
      <c r="A55" s="13" t="s">
        <v>321</v>
      </c>
      <c r="B55" s="22" t="s">
        <v>320</v>
      </c>
      <c r="C55" s="14"/>
      <c r="D55" s="14">
        <v>6.4</v>
      </c>
      <c r="E55" s="15"/>
      <c r="F55" s="1"/>
      <c r="G55" s="3"/>
    </row>
    <row r="56" spans="1:7" ht="87.75" customHeight="1">
      <c r="A56" s="13" t="s">
        <v>323</v>
      </c>
      <c r="B56" s="22" t="s">
        <v>322</v>
      </c>
      <c r="C56" s="14"/>
      <c r="D56" s="14">
        <v>6.4</v>
      </c>
      <c r="E56" s="15"/>
      <c r="F56" s="1"/>
      <c r="G56" s="3"/>
    </row>
    <row r="57" spans="1:7" ht="39">
      <c r="A57" s="13" t="s">
        <v>325</v>
      </c>
      <c r="B57" s="22" t="s">
        <v>324</v>
      </c>
      <c r="C57" s="14"/>
      <c r="D57" s="14">
        <v>3.3930000000000002E-2</v>
      </c>
      <c r="E57" s="15"/>
      <c r="F57" s="1"/>
      <c r="G57" s="3"/>
    </row>
    <row r="58" spans="1:7" ht="25.5" customHeight="1">
      <c r="A58" s="13" t="s">
        <v>327</v>
      </c>
      <c r="B58" s="22" t="s">
        <v>326</v>
      </c>
      <c r="C58" s="14"/>
      <c r="D58" s="14">
        <v>3.3930000000000002E-2</v>
      </c>
      <c r="E58" s="15"/>
      <c r="F58" s="1"/>
      <c r="G58" s="3"/>
    </row>
    <row r="59" spans="1:7">
      <c r="A59" s="13" t="s">
        <v>329</v>
      </c>
      <c r="B59" s="22" t="s">
        <v>328</v>
      </c>
      <c r="C59" s="14"/>
      <c r="D59" s="14">
        <v>3.3930000000000002E-2</v>
      </c>
      <c r="E59" s="15"/>
      <c r="F59" s="1"/>
      <c r="G59" s="3"/>
    </row>
    <row r="60" spans="1:7" ht="39" customHeight="1">
      <c r="A60" s="13" t="s">
        <v>331</v>
      </c>
      <c r="B60" s="22" t="s">
        <v>330</v>
      </c>
      <c r="C60" s="14">
        <v>12170</v>
      </c>
      <c r="D60" s="14">
        <v>6147.5993699999999</v>
      </c>
      <c r="E60" s="15">
        <f t="shared" si="0"/>
        <v>0.50514374445357435</v>
      </c>
      <c r="F60" s="1"/>
      <c r="G60" s="3"/>
    </row>
    <row r="61" spans="1:7" ht="90" customHeight="1">
      <c r="A61" s="13" t="s">
        <v>333</v>
      </c>
      <c r="B61" s="22" t="s">
        <v>332</v>
      </c>
      <c r="C61" s="14">
        <v>12000</v>
      </c>
      <c r="D61" s="14">
        <v>5816.7465300000003</v>
      </c>
      <c r="E61" s="15">
        <f t="shared" si="0"/>
        <v>0.48472887750000004</v>
      </c>
      <c r="F61" s="1"/>
      <c r="G61" s="3"/>
    </row>
    <row r="62" spans="1:7" ht="61.5" customHeight="1">
      <c r="A62" s="13" t="s">
        <v>335</v>
      </c>
      <c r="B62" s="22" t="s">
        <v>334</v>
      </c>
      <c r="C62" s="14">
        <v>5000</v>
      </c>
      <c r="D62" s="14">
        <v>2964.0844400000001</v>
      </c>
      <c r="E62" s="15">
        <f t="shared" si="0"/>
        <v>0.59281688799999999</v>
      </c>
      <c r="F62" s="1"/>
      <c r="G62" s="3"/>
    </row>
    <row r="63" spans="1:7" ht="80.25" customHeight="1">
      <c r="A63" s="13" t="s">
        <v>337</v>
      </c>
      <c r="B63" s="22" t="s">
        <v>336</v>
      </c>
      <c r="C63" s="14">
        <v>5000</v>
      </c>
      <c r="D63" s="14">
        <v>2964.0844400000001</v>
      </c>
      <c r="E63" s="15">
        <f t="shared" si="0"/>
        <v>0.59281688799999999</v>
      </c>
      <c r="F63" s="1"/>
      <c r="G63" s="3"/>
    </row>
    <row r="64" spans="1:7" ht="90">
      <c r="A64" s="13" t="s">
        <v>339</v>
      </c>
      <c r="B64" s="22" t="s">
        <v>338</v>
      </c>
      <c r="C64" s="14">
        <v>7000</v>
      </c>
      <c r="D64" s="14">
        <v>2852.6</v>
      </c>
      <c r="E64" s="15">
        <f t="shared" si="0"/>
        <v>0.40751428571428572</v>
      </c>
      <c r="F64" s="1"/>
      <c r="G64" s="3"/>
    </row>
    <row r="65" spans="1:7" ht="77.25">
      <c r="A65" s="13" t="s">
        <v>341</v>
      </c>
      <c r="B65" s="22" t="s">
        <v>340</v>
      </c>
      <c r="C65" s="14">
        <v>7000</v>
      </c>
      <c r="D65" s="14">
        <v>2852.6</v>
      </c>
      <c r="E65" s="15">
        <f t="shared" si="0"/>
        <v>0.40751428571428572</v>
      </c>
      <c r="F65" s="1"/>
      <c r="G65" s="3"/>
    </row>
    <row r="66" spans="1:7" ht="90">
      <c r="A66" s="13" t="s">
        <v>343</v>
      </c>
      <c r="B66" s="22" t="s">
        <v>342</v>
      </c>
      <c r="C66" s="14">
        <v>170</v>
      </c>
      <c r="D66" s="14">
        <v>330.85284000000001</v>
      </c>
      <c r="E66" s="15">
        <f t="shared" si="0"/>
        <v>1.9461931764705884</v>
      </c>
      <c r="F66" s="1"/>
      <c r="G66" s="3"/>
    </row>
    <row r="67" spans="1:7" ht="78" customHeight="1">
      <c r="A67" s="13" t="s">
        <v>345</v>
      </c>
      <c r="B67" s="22" t="s">
        <v>344</v>
      </c>
      <c r="C67" s="14">
        <v>170</v>
      </c>
      <c r="D67" s="14">
        <v>330.85284000000001</v>
      </c>
      <c r="E67" s="15">
        <f t="shared" si="0"/>
        <v>1.9461931764705884</v>
      </c>
      <c r="F67" s="1"/>
      <c r="G67" s="3"/>
    </row>
    <row r="68" spans="1:7" ht="74.25" customHeight="1">
      <c r="A68" s="13" t="s">
        <v>347</v>
      </c>
      <c r="B68" s="22" t="s">
        <v>346</v>
      </c>
      <c r="C68" s="14">
        <v>170</v>
      </c>
      <c r="D68" s="14">
        <v>330.85284000000001</v>
      </c>
      <c r="E68" s="15">
        <f t="shared" si="0"/>
        <v>1.9461931764705884</v>
      </c>
      <c r="F68" s="1"/>
      <c r="G68" s="3"/>
    </row>
    <row r="69" spans="1:7" ht="26.25">
      <c r="A69" s="13" t="s">
        <v>349</v>
      </c>
      <c r="B69" s="22" t="s">
        <v>348</v>
      </c>
      <c r="C69" s="14">
        <v>1060</v>
      </c>
      <c r="D69" s="14">
        <v>678.37386000000004</v>
      </c>
      <c r="E69" s="15">
        <f t="shared" si="0"/>
        <v>0.63997533962264153</v>
      </c>
      <c r="F69" s="1"/>
      <c r="G69" s="3"/>
    </row>
    <row r="70" spans="1:7" ht="26.25">
      <c r="A70" s="13" t="s">
        <v>351</v>
      </c>
      <c r="B70" s="22" t="s">
        <v>350</v>
      </c>
      <c r="C70" s="14">
        <v>1060</v>
      </c>
      <c r="D70" s="14">
        <v>678.37386000000004</v>
      </c>
      <c r="E70" s="15">
        <f t="shared" si="0"/>
        <v>0.63997533962264153</v>
      </c>
      <c r="F70" s="1"/>
      <c r="G70" s="3"/>
    </row>
    <row r="71" spans="1:7" ht="27.75" customHeight="1">
      <c r="A71" s="13" t="s">
        <v>353</v>
      </c>
      <c r="B71" s="22" t="s">
        <v>352</v>
      </c>
      <c r="C71" s="14">
        <v>87</v>
      </c>
      <c r="D71" s="14">
        <v>40.821919999999999</v>
      </c>
      <c r="E71" s="15">
        <f t="shared" si="0"/>
        <v>0.4692174712643678</v>
      </c>
      <c r="F71" s="1"/>
      <c r="G71" s="3"/>
    </row>
    <row r="72" spans="1:7" ht="26.25">
      <c r="A72" s="13" t="s">
        <v>355</v>
      </c>
      <c r="B72" s="22" t="s">
        <v>354</v>
      </c>
      <c r="C72" s="14">
        <v>198</v>
      </c>
      <c r="D72" s="14">
        <v>155.10795000000002</v>
      </c>
      <c r="E72" s="15">
        <f t="shared" si="0"/>
        <v>0.7833734848484849</v>
      </c>
      <c r="F72" s="1"/>
      <c r="G72" s="3"/>
    </row>
    <row r="73" spans="1:7" ht="26.25">
      <c r="A73" s="13" t="s">
        <v>357</v>
      </c>
      <c r="B73" s="22" t="s">
        <v>356</v>
      </c>
      <c r="C73" s="14">
        <v>775</v>
      </c>
      <c r="D73" s="14">
        <v>482.1</v>
      </c>
      <c r="E73" s="15">
        <f t="shared" si="0"/>
        <v>0.62206451612903224</v>
      </c>
      <c r="F73" s="1"/>
      <c r="G73" s="3"/>
    </row>
    <row r="74" spans="1:7">
      <c r="A74" s="13" t="s">
        <v>359</v>
      </c>
      <c r="B74" s="22" t="s">
        <v>358</v>
      </c>
      <c r="C74" s="14">
        <v>500</v>
      </c>
      <c r="D74" s="14">
        <v>311.75491</v>
      </c>
      <c r="E74" s="15">
        <f t="shared" si="0"/>
        <v>0.62350981999999999</v>
      </c>
      <c r="F74" s="1"/>
      <c r="G74" s="3"/>
    </row>
    <row r="75" spans="1:7" ht="26.25">
      <c r="A75" s="13" t="s">
        <v>361</v>
      </c>
      <c r="B75" s="22" t="s">
        <v>360</v>
      </c>
      <c r="C75" s="14">
        <v>275</v>
      </c>
      <c r="D75" s="14">
        <v>170.28878</v>
      </c>
      <c r="E75" s="15">
        <f t="shared" si="0"/>
        <v>0.61923192727272725</v>
      </c>
      <c r="F75" s="1"/>
      <c r="G75" s="3"/>
    </row>
    <row r="76" spans="1:7" ht="51.75">
      <c r="A76" s="13" t="s">
        <v>363</v>
      </c>
      <c r="B76" s="22" t="s">
        <v>362</v>
      </c>
      <c r="C76" s="14"/>
      <c r="D76" s="14">
        <v>0.40029999999999999</v>
      </c>
      <c r="E76" s="15"/>
      <c r="F76" s="1"/>
      <c r="G76" s="3"/>
    </row>
    <row r="77" spans="1:7" ht="39">
      <c r="A77" s="13" t="s">
        <v>365</v>
      </c>
      <c r="B77" s="22" t="s">
        <v>364</v>
      </c>
      <c r="C77" s="14"/>
      <c r="D77" s="14">
        <v>2325.2972100000002</v>
      </c>
      <c r="E77" s="15"/>
      <c r="F77" s="1"/>
      <c r="G77" s="3"/>
    </row>
    <row r="78" spans="1:7">
      <c r="A78" s="13" t="s">
        <v>367</v>
      </c>
      <c r="B78" s="22" t="s">
        <v>366</v>
      </c>
      <c r="C78" s="14"/>
      <c r="D78" s="14">
        <v>2325.2972100000002</v>
      </c>
      <c r="E78" s="15"/>
      <c r="F78" s="1"/>
      <c r="G78" s="3"/>
    </row>
    <row r="79" spans="1:7" ht="14.25" customHeight="1">
      <c r="A79" s="13" t="s">
        <v>369</v>
      </c>
      <c r="B79" s="22" t="s">
        <v>368</v>
      </c>
      <c r="C79" s="14"/>
      <c r="D79" s="14">
        <v>2325.2972100000002</v>
      </c>
      <c r="E79" s="15"/>
      <c r="F79" s="1"/>
      <c r="G79" s="3"/>
    </row>
    <row r="80" spans="1:7" ht="26.25">
      <c r="A80" s="13" t="s">
        <v>371</v>
      </c>
      <c r="B80" s="22" t="s">
        <v>370</v>
      </c>
      <c r="C80" s="14"/>
      <c r="D80" s="14">
        <v>2325.2972100000002</v>
      </c>
      <c r="E80" s="15"/>
      <c r="F80" s="1"/>
      <c r="G80" s="3"/>
    </row>
    <row r="81" spans="1:7" ht="26.25">
      <c r="A81" s="13" t="s">
        <v>373</v>
      </c>
      <c r="B81" s="22" t="s">
        <v>372</v>
      </c>
      <c r="C81" s="14">
        <v>3738.2</v>
      </c>
      <c r="D81" s="14">
        <v>2907.97156</v>
      </c>
      <c r="E81" s="15">
        <f t="shared" ref="E81:E142" si="1">D81/C81</f>
        <v>0.77790689636723565</v>
      </c>
      <c r="F81" s="1"/>
      <c r="G81" s="3"/>
    </row>
    <row r="82" spans="1:7" ht="75" customHeight="1">
      <c r="A82" s="13" t="s">
        <v>375</v>
      </c>
      <c r="B82" s="22" t="s">
        <v>374</v>
      </c>
      <c r="C82" s="14">
        <v>832</v>
      </c>
      <c r="D82" s="14"/>
      <c r="E82" s="15"/>
      <c r="F82" s="1"/>
      <c r="G82" s="3"/>
    </row>
    <row r="83" spans="1:7" ht="87" customHeight="1">
      <c r="A83" s="13" t="s">
        <v>377</v>
      </c>
      <c r="B83" s="22" t="s">
        <v>376</v>
      </c>
      <c r="C83" s="14">
        <v>832</v>
      </c>
      <c r="D83" s="14"/>
      <c r="E83" s="15"/>
      <c r="F83" s="1"/>
      <c r="G83" s="3"/>
    </row>
    <row r="84" spans="1:7" ht="102.75">
      <c r="A84" s="13" t="s">
        <v>379</v>
      </c>
      <c r="B84" s="22" t="s">
        <v>378</v>
      </c>
      <c r="C84" s="14">
        <v>832</v>
      </c>
      <c r="D84" s="14"/>
      <c r="E84" s="15"/>
      <c r="F84" s="1"/>
      <c r="G84" s="3"/>
    </row>
    <row r="85" spans="1:7" ht="39">
      <c r="A85" s="13" t="s">
        <v>381</v>
      </c>
      <c r="B85" s="22" t="s">
        <v>380</v>
      </c>
      <c r="C85" s="14">
        <v>2906.2</v>
      </c>
      <c r="D85" s="14">
        <v>2907.97156</v>
      </c>
      <c r="E85" s="15">
        <f t="shared" si="1"/>
        <v>1.0006095795196477</v>
      </c>
      <c r="F85" s="1"/>
      <c r="G85" s="3"/>
    </row>
    <row r="86" spans="1:7" ht="39">
      <c r="A86" s="13" t="s">
        <v>383</v>
      </c>
      <c r="B86" s="22" t="s">
        <v>382</v>
      </c>
      <c r="C86" s="14">
        <v>2906.2</v>
      </c>
      <c r="D86" s="14">
        <v>2907.97156</v>
      </c>
      <c r="E86" s="15">
        <f t="shared" si="1"/>
        <v>1.0006095795196477</v>
      </c>
      <c r="F86" s="1"/>
      <c r="G86" s="3"/>
    </row>
    <row r="87" spans="1:7" ht="51.75">
      <c r="A87" s="13" t="s">
        <v>385</v>
      </c>
      <c r="B87" s="22" t="s">
        <v>384</v>
      </c>
      <c r="C87" s="14">
        <v>2906.2</v>
      </c>
      <c r="D87" s="14">
        <v>2907.97156</v>
      </c>
      <c r="E87" s="15">
        <f t="shared" si="1"/>
        <v>1.0006095795196477</v>
      </c>
      <c r="F87" s="1"/>
      <c r="G87" s="3"/>
    </row>
    <row r="88" spans="1:7" ht="17.25" customHeight="1">
      <c r="A88" s="13" t="s">
        <v>387</v>
      </c>
      <c r="B88" s="22" t="s">
        <v>386</v>
      </c>
      <c r="C88" s="14">
        <v>2198.5</v>
      </c>
      <c r="D88" s="14">
        <v>2554.1066600000004</v>
      </c>
      <c r="E88" s="15">
        <f t="shared" si="1"/>
        <v>1.1617496747782581</v>
      </c>
      <c r="F88" s="1"/>
      <c r="G88" s="3"/>
    </row>
    <row r="89" spans="1:7" ht="26.25">
      <c r="A89" s="13" t="s">
        <v>389</v>
      </c>
      <c r="B89" s="22" t="s">
        <v>388</v>
      </c>
      <c r="C89" s="14">
        <v>60</v>
      </c>
      <c r="D89" s="14">
        <v>45.5</v>
      </c>
      <c r="E89" s="15">
        <f t="shared" si="1"/>
        <v>0.7583333333333333</v>
      </c>
      <c r="F89" s="1"/>
      <c r="G89" s="3"/>
    </row>
    <row r="90" spans="1:7" ht="74.25" customHeight="1">
      <c r="A90" s="13" t="s">
        <v>391</v>
      </c>
      <c r="B90" s="22" t="s">
        <v>390</v>
      </c>
      <c r="C90" s="14">
        <v>50</v>
      </c>
      <c r="D90" s="14">
        <v>31</v>
      </c>
      <c r="E90" s="15">
        <f t="shared" si="1"/>
        <v>0.62</v>
      </c>
      <c r="F90" s="1"/>
      <c r="G90" s="3"/>
    </row>
    <row r="91" spans="1:7" ht="64.5">
      <c r="A91" s="13" t="s">
        <v>393</v>
      </c>
      <c r="B91" s="22" t="s">
        <v>392</v>
      </c>
      <c r="C91" s="14">
        <v>10</v>
      </c>
      <c r="D91" s="14">
        <v>14.51792</v>
      </c>
      <c r="E91" s="15">
        <f t="shared" si="1"/>
        <v>1.451792</v>
      </c>
      <c r="F91" s="1"/>
      <c r="G91" s="3"/>
    </row>
    <row r="92" spans="1:7" ht="64.5">
      <c r="A92" s="13" t="s">
        <v>395</v>
      </c>
      <c r="B92" s="22" t="s">
        <v>394</v>
      </c>
      <c r="C92" s="14">
        <v>200</v>
      </c>
      <c r="D92" s="14">
        <v>195.04844</v>
      </c>
      <c r="E92" s="15">
        <f t="shared" si="1"/>
        <v>0.97524219999999995</v>
      </c>
      <c r="F92" s="1"/>
      <c r="G92" s="3"/>
    </row>
    <row r="93" spans="1:7" ht="64.5">
      <c r="A93" s="13" t="s">
        <v>397</v>
      </c>
      <c r="B93" s="22" t="s">
        <v>396</v>
      </c>
      <c r="C93" s="14">
        <v>200</v>
      </c>
      <c r="D93" s="14">
        <v>195.04844</v>
      </c>
      <c r="E93" s="15">
        <f t="shared" si="1"/>
        <v>0.97524219999999995</v>
      </c>
      <c r="F93" s="1"/>
      <c r="G93" s="3"/>
    </row>
    <row r="94" spans="1:7" ht="111" customHeight="1">
      <c r="A94" s="13" t="s">
        <v>399</v>
      </c>
      <c r="B94" s="22" t="s">
        <v>398</v>
      </c>
      <c r="C94" s="14"/>
      <c r="D94" s="14">
        <v>0.30001</v>
      </c>
      <c r="E94" s="15"/>
      <c r="F94" s="1"/>
      <c r="G94" s="3"/>
    </row>
    <row r="95" spans="1:7" ht="26.25">
      <c r="A95" s="13" t="s">
        <v>401</v>
      </c>
      <c r="B95" s="22" t="s">
        <v>400</v>
      </c>
      <c r="C95" s="14"/>
      <c r="D95" s="14">
        <v>0.30001</v>
      </c>
      <c r="E95" s="15"/>
      <c r="F95" s="1"/>
      <c r="G95" s="3"/>
    </row>
    <row r="96" spans="1:7" ht="52.5" customHeight="1">
      <c r="A96" s="13" t="s">
        <v>403</v>
      </c>
      <c r="B96" s="22" t="s">
        <v>402</v>
      </c>
      <c r="C96" s="14">
        <v>502.6</v>
      </c>
      <c r="D96" s="14">
        <v>527.83998999999994</v>
      </c>
      <c r="E96" s="15">
        <f t="shared" si="1"/>
        <v>1.0502188420214882</v>
      </c>
      <c r="F96" s="1"/>
      <c r="G96" s="3"/>
    </row>
    <row r="97" spans="1:7" ht="26.25" customHeight="1">
      <c r="A97" s="13" t="s">
        <v>405</v>
      </c>
      <c r="B97" s="22" t="s">
        <v>404</v>
      </c>
      <c r="C97" s="14">
        <v>326.5</v>
      </c>
      <c r="D97" s="14">
        <v>558.61308999999994</v>
      </c>
      <c r="E97" s="15">
        <f t="shared" si="1"/>
        <v>1.7109129862174577</v>
      </c>
      <c r="F97" s="1"/>
      <c r="G97" s="3"/>
    </row>
    <row r="98" spans="1:7" ht="51.75">
      <c r="A98" s="13" t="s">
        <v>407</v>
      </c>
      <c r="B98" s="22" t="s">
        <v>406</v>
      </c>
      <c r="C98" s="14">
        <v>155.6</v>
      </c>
      <c r="D98" s="14">
        <v>331.59209999999996</v>
      </c>
      <c r="E98" s="15">
        <f t="shared" si="1"/>
        <v>2.1310546272493571</v>
      </c>
      <c r="F98" s="1"/>
      <c r="G98" s="3"/>
    </row>
    <row r="99" spans="1:7" ht="64.5">
      <c r="A99" s="13" t="s">
        <v>409</v>
      </c>
      <c r="B99" s="22" t="s">
        <v>408</v>
      </c>
      <c r="C99" s="14">
        <v>155.6</v>
      </c>
      <c r="D99" s="14">
        <v>331.59209999999996</v>
      </c>
      <c r="E99" s="15">
        <f t="shared" si="1"/>
        <v>2.1310546272493571</v>
      </c>
      <c r="F99" s="1"/>
      <c r="G99" s="3"/>
    </row>
    <row r="100" spans="1:7" ht="25.5" customHeight="1">
      <c r="A100" s="13" t="s">
        <v>411</v>
      </c>
      <c r="B100" s="22" t="s">
        <v>410</v>
      </c>
      <c r="C100" s="14">
        <v>170.9</v>
      </c>
      <c r="D100" s="14">
        <v>227.02098999999998</v>
      </c>
      <c r="E100" s="15">
        <f t="shared" si="1"/>
        <v>1.3283849619660619</v>
      </c>
      <c r="F100" s="1"/>
      <c r="G100" s="3"/>
    </row>
    <row r="101" spans="1:7" ht="26.25">
      <c r="A101" s="13" t="s">
        <v>413</v>
      </c>
      <c r="B101" s="22" t="s">
        <v>412</v>
      </c>
      <c r="C101" s="14"/>
      <c r="D101" s="14">
        <v>49.8</v>
      </c>
      <c r="E101" s="15"/>
      <c r="F101" s="1"/>
      <c r="G101" s="3"/>
    </row>
    <row r="102" spans="1:7" ht="39" customHeight="1">
      <c r="A102" s="13" t="s">
        <v>415</v>
      </c>
      <c r="B102" s="22" t="s">
        <v>414</v>
      </c>
      <c r="C102" s="14"/>
      <c r="D102" s="14">
        <v>49.8</v>
      </c>
      <c r="E102" s="15"/>
      <c r="F102" s="1"/>
      <c r="G102" s="3"/>
    </row>
    <row r="103" spans="1:7" ht="63" customHeight="1">
      <c r="A103" s="13" t="s">
        <v>417</v>
      </c>
      <c r="B103" s="22" t="s">
        <v>416</v>
      </c>
      <c r="C103" s="14">
        <v>337.9</v>
      </c>
      <c r="D103" s="14">
        <v>360.45034999999996</v>
      </c>
      <c r="E103" s="15">
        <f t="shared" si="1"/>
        <v>1.0667367564368155</v>
      </c>
      <c r="F103" s="1"/>
      <c r="G103" s="3"/>
    </row>
    <row r="104" spans="1:7" ht="37.5" customHeight="1">
      <c r="A104" s="13" t="s">
        <v>419</v>
      </c>
      <c r="B104" s="22" t="s">
        <v>418</v>
      </c>
      <c r="C104" s="14"/>
      <c r="D104" s="14">
        <v>23.989450000000001</v>
      </c>
      <c r="E104" s="15"/>
      <c r="F104" s="1"/>
      <c r="G104" s="3"/>
    </row>
    <row r="105" spans="1:7" ht="51" customHeight="1">
      <c r="A105" s="13" t="s">
        <v>421</v>
      </c>
      <c r="B105" s="22" t="s">
        <v>420</v>
      </c>
      <c r="C105" s="14"/>
      <c r="D105" s="14">
        <v>23.989450000000001</v>
      </c>
      <c r="E105" s="15"/>
      <c r="F105" s="1"/>
      <c r="G105" s="3"/>
    </row>
    <row r="106" spans="1:7" ht="26.25">
      <c r="A106" s="13" t="s">
        <v>423</v>
      </c>
      <c r="B106" s="22" t="s">
        <v>422</v>
      </c>
      <c r="C106" s="14">
        <v>771.5</v>
      </c>
      <c r="D106" s="14">
        <v>792.62180000000001</v>
      </c>
      <c r="E106" s="15">
        <f t="shared" si="1"/>
        <v>1.0273775761503565</v>
      </c>
      <c r="F106" s="1"/>
      <c r="G106" s="3"/>
    </row>
    <row r="107" spans="1:7" ht="39">
      <c r="A107" s="13" t="s">
        <v>425</v>
      </c>
      <c r="B107" s="22" t="s">
        <v>424</v>
      </c>
      <c r="C107" s="14">
        <v>771.5</v>
      </c>
      <c r="D107" s="14">
        <v>792.62180000000001</v>
      </c>
      <c r="E107" s="15">
        <f t="shared" si="1"/>
        <v>1.0273775761503565</v>
      </c>
      <c r="F107" s="1"/>
      <c r="G107" s="3"/>
    </row>
    <row r="108" spans="1:7">
      <c r="A108" s="13" t="s">
        <v>427</v>
      </c>
      <c r="B108" s="22" t="s">
        <v>426</v>
      </c>
      <c r="C108" s="14"/>
      <c r="D108" s="14">
        <v>617.1</v>
      </c>
      <c r="E108" s="15"/>
      <c r="F108" s="1"/>
      <c r="G108" s="3"/>
    </row>
    <row r="109" spans="1:7">
      <c r="A109" s="13" t="s">
        <v>429</v>
      </c>
      <c r="B109" s="22" t="s">
        <v>428</v>
      </c>
      <c r="C109" s="14"/>
      <c r="D109" s="14">
        <v>569.4</v>
      </c>
      <c r="E109" s="15"/>
      <c r="F109" s="1"/>
      <c r="G109" s="3"/>
    </row>
    <row r="110" spans="1:7" ht="26.25">
      <c r="A110" s="13" t="s">
        <v>431</v>
      </c>
      <c r="B110" s="22" t="s">
        <v>430</v>
      </c>
      <c r="C110" s="14"/>
      <c r="D110" s="14">
        <v>569.4</v>
      </c>
      <c r="E110" s="15"/>
      <c r="F110" s="1"/>
      <c r="G110" s="3"/>
    </row>
    <row r="111" spans="1:7">
      <c r="A111" s="13" t="s">
        <v>433</v>
      </c>
      <c r="B111" s="22" t="s">
        <v>432</v>
      </c>
      <c r="C111" s="14"/>
      <c r="D111" s="14">
        <v>47.682050000000004</v>
      </c>
      <c r="E111" s="15"/>
      <c r="F111" s="1"/>
      <c r="G111" s="3"/>
    </row>
    <row r="112" spans="1:7" ht="26.25">
      <c r="A112" s="13" t="s">
        <v>435</v>
      </c>
      <c r="B112" s="22" t="s">
        <v>434</v>
      </c>
      <c r="C112" s="14"/>
      <c r="D112" s="14">
        <v>47.682050000000004</v>
      </c>
      <c r="E112" s="15"/>
      <c r="F112" s="1"/>
      <c r="G112" s="3"/>
    </row>
    <row r="113" spans="1:7">
      <c r="A113" s="13" t="s">
        <v>437</v>
      </c>
      <c r="B113" s="22" t="s">
        <v>436</v>
      </c>
      <c r="C113" s="14">
        <v>715337.86046</v>
      </c>
      <c r="D113" s="14">
        <v>548516.69999999995</v>
      </c>
      <c r="E113" s="15">
        <f t="shared" si="1"/>
        <v>0.76679388904045254</v>
      </c>
      <c r="F113" s="1"/>
      <c r="G113" s="3"/>
    </row>
    <row r="114" spans="1:7" ht="39">
      <c r="A114" s="13" t="s">
        <v>439</v>
      </c>
      <c r="B114" s="22" t="s">
        <v>438</v>
      </c>
      <c r="C114" s="14">
        <v>715337.86046</v>
      </c>
      <c r="D114" s="14">
        <v>549695.9</v>
      </c>
      <c r="E114" s="15">
        <f t="shared" si="1"/>
        <v>0.76844234086326224</v>
      </c>
      <c r="F114" s="1"/>
      <c r="G114" s="3"/>
    </row>
    <row r="115" spans="1:7" ht="26.25">
      <c r="A115" s="13" t="s">
        <v>441</v>
      </c>
      <c r="B115" s="22" t="s">
        <v>440</v>
      </c>
      <c r="C115" s="14">
        <v>155337</v>
      </c>
      <c r="D115" s="14">
        <v>145723</v>
      </c>
      <c r="E115" s="15">
        <f t="shared" si="1"/>
        <v>0.93810875708942498</v>
      </c>
      <c r="F115" s="1"/>
      <c r="G115" s="3"/>
    </row>
    <row r="116" spans="1:7" ht="26.25">
      <c r="A116" s="13" t="s">
        <v>443</v>
      </c>
      <c r="B116" s="22" t="s">
        <v>442</v>
      </c>
      <c r="C116" s="14">
        <v>66734.399999999994</v>
      </c>
      <c r="D116" s="14">
        <v>60049</v>
      </c>
      <c r="E116" s="15">
        <f t="shared" si="1"/>
        <v>0.89982078208540128</v>
      </c>
      <c r="F116" s="1"/>
      <c r="G116" s="3"/>
    </row>
    <row r="117" spans="1:7" ht="26.25">
      <c r="A117" s="13" t="s">
        <v>445</v>
      </c>
      <c r="B117" s="22" t="s">
        <v>444</v>
      </c>
      <c r="C117" s="14">
        <v>66734.399999999994</v>
      </c>
      <c r="D117" s="14">
        <v>60049</v>
      </c>
      <c r="E117" s="15">
        <f t="shared" si="1"/>
        <v>0.89982078208540128</v>
      </c>
      <c r="F117" s="1"/>
      <c r="G117" s="3"/>
    </row>
    <row r="118" spans="1:7" ht="26.25">
      <c r="A118" s="13" t="s">
        <v>447</v>
      </c>
      <c r="B118" s="22" t="s">
        <v>446</v>
      </c>
      <c r="C118" s="14">
        <v>88602.6</v>
      </c>
      <c r="D118" s="14">
        <v>85674</v>
      </c>
      <c r="E118" s="15">
        <f t="shared" si="1"/>
        <v>0.96694679388640958</v>
      </c>
      <c r="F118" s="1"/>
      <c r="G118" s="3"/>
    </row>
    <row r="119" spans="1:7" ht="39">
      <c r="A119" s="13" t="s">
        <v>449</v>
      </c>
      <c r="B119" s="22" t="s">
        <v>448</v>
      </c>
      <c r="C119" s="14">
        <v>88602.6</v>
      </c>
      <c r="D119" s="14">
        <v>85674</v>
      </c>
      <c r="E119" s="15">
        <f t="shared" si="1"/>
        <v>0.96694679388640958</v>
      </c>
      <c r="F119" s="1"/>
      <c r="G119" s="3"/>
    </row>
    <row r="120" spans="1:7" ht="27.75" customHeight="1">
      <c r="A120" s="13" t="s">
        <v>451</v>
      </c>
      <c r="B120" s="22" t="s">
        <v>450</v>
      </c>
      <c r="C120" s="14">
        <v>154359.66046000001</v>
      </c>
      <c r="D120" s="14">
        <v>85276.289250000002</v>
      </c>
      <c r="E120" s="15">
        <f t="shared" si="1"/>
        <v>0.55245191001244831</v>
      </c>
      <c r="F120" s="1"/>
      <c r="G120" s="3"/>
    </row>
    <row r="121" spans="1:7" ht="37.5" customHeight="1">
      <c r="A121" s="13" t="s">
        <v>453</v>
      </c>
      <c r="B121" s="22" t="s">
        <v>452</v>
      </c>
      <c r="C121" s="14">
        <v>14662.2</v>
      </c>
      <c r="D121" s="14">
        <v>13956.88848</v>
      </c>
      <c r="E121" s="15">
        <f t="shared" si="1"/>
        <v>0.95189592830543845</v>
      </c>
      <c r="F121" s="1"/>
      <c r="G121" s="3"/>
    </row>
    <row r="122" spans="1:7" ht="39">
      <c r="A122" s="13" t="s">
        <v>455</v>
      </c>
      <c r="B122" s="22" t="s">
        <v>454</v>
      </c>
      <c r="C122" s="14">
        <v>14662.2</v>
      </c>
      <c r="D122" s="14">
        <v>13956.88848</v>
      </c>
      <c r="E122" s="15">
        <f t="shared" si="1"/>
        <v>0.95189592830543845</v>
      </c>
      <c r="F122" s="1"/>
      <c r="G122" s="3"/>
    </row>
    <row r="123" spans="1:7" ht="51.75">
      <c r="A123" s="13" t="s">
        <v>457</v>
      </c>
      <c r="B123" s="22" t="s">
        <v>456</v>
      </c>
      <c r="C123" s="14">
        <v>786.64</v>
      </c>
      <c r="D123" s="14">
        <v>530.69002999999998</v>
      </c>
      <c r="E123" s="15">
        <f t="shared" si="1"/>
        <v>0.67462883911319027</v>
      </c>
      <c r="F123" s="1"/>
      <c r="G123" s="3"/>
    </row>
    <row r="124" spans="1:7" ht="51.75" customHeight="1">
      <c r="A124" s="13" t="s">
        <v>459</v>
      </c>
      <c r="B124" s="22" t="s">
        <v>458</v>
      </c>
      <c r="C124" s="14">
        <v>786.64</v>
      </c>
      <c r="D124" s="14">
        <v>530.69002999999998</v>
      </c>
      <c r="E124" s="15">
        <f t="shared" si="1"/>
        <v>0.67462883911319027</v>
      </c>
      <c r="F124" s="1"/>
      <c r="G124" s="3"/>
    </row>
    <row r="125" spans="1:7" ht="24.75" customHeight="1">
      <c r="A125" s="13" t="s">
        <v>461</v>
      </c>
      <c r="B125" s="22" t="s">
        <v>460</v>
      </c>
      <c r="C125" s="14">
        <v>2824.4</v>
      </c>
      <c r="D125" s="14">
        <v>2134.6727999999998</v>
      </c>
      <c r="E125" s="15">
        <f t="shared" si="1"/>
        <v>0.75579691261860915</v>
      </c>
      <c r="F125" s="1"/>
      <c r="G125" s="3"/>
    </row>
    <row r="126" spans="1:7" ht="39">
      <c r="A126" s="13" t="s">
        <v>463</v>
      </c>
      <c r="B126" s="22" t="s">
        <v>462</v>
      </c>
      <c r="C126" s="14">
        <v>2824.4</v>
      </c>
      <c r="D126" s="14">
        <v>2134.6727999999998</v>
      </c>
      <c r="E126" s="15">
        <f t="shared" si="1"/>
        <v>0.75579691261860915</v>
      </c>
      <c r="F126" s="1"/>
      <c r="G126" s="3"/>
    </row>
    <row r="127" spans="1:7" ht="26.25">
      <c r="A127" s="13" t="s">
        <v>465</v>
      </c>
      <c r="B127" s="22" t="s">
        <v>464</v>
      </c>
      <c r="C127" s="14">
        <v>1.5</v>
      </c>
      <c r="D127" s="14">
        <v>1.5</v>
      </c>
      <c r="E127" s="15">
        <f t="shared" si="1"/>
        <v>1</v>
      </c>
      <c r="F127" s="1"/>
      <c r="G127" s="3"/>
    </row>
    <row r="128" spans="1:7" ht="26.25">
      <c r="A128" s="13" t="s">
        <v>467</v>
      </c>
      <c r="B128" s="22" t="s">
        <v>466</v>
      </c>
      <c r="C128" s="14">
        <v>1.5</v>
      </c>
      <c r="D128" s="14">
        <v>1.5</v>
      </c>
      <c r="E128" s="15">
        <f t="shared" si="1"/>
        <v>1</v>
      </c>
      <c r="F128" s="1"/>
      <c r="G128" s="3"/>
    </row>
    <row r="129" spans="1:7" ht="51.75" customHeight="1">
      <c r="A129" s="13" t="s">
        <v>469</v>
      </c>
      <c r="B129" s="22" t="s">
        <v>468</v>
      </c>
      <c r="C129" s="14">
        <v>12649.18914</v>
      </c>
      <c r="D129" s="14">
        <v>1943.5549799999999</v>
      </c>
      <c r="E129" s="15">
        <f t="shared" si="1"/>
        <v>0.15365055882151193</v>
      </c>
      <c r="F129" s="1"/>
      <c r="G129" s="3"/>
    </row>
    <row r="130" spans="1:7" ht="64.5">
      <c r="A130" s="13" t="s">
        <v>471</v>
      </c>
      <c r="B130" s="22" t="s">
        <v>470</v>
      </c>
      <c r="C130" s="14">
        <v>12649.18914</v>
      </c>
      <c r="D130" s="14">
        <v>1943.5549799999999</v>
      </c>
      <c r="E130" s="15">
        <f t="shared" si="1"/>
        <v>0.15365055882151193</v>
      </c>
      <c r="F130" s="1"/>
      <c r="G130" s="3"/>
    </row>
    <row r="131" spans="1:7">
      <c r="A131" s="13" t="s">
        <v>473</v>
      </c>
      <c r="B131" s="22" t="s">
        <v>472</v>
      </c>
      <c r="C131" s="14">
        <v>123435.795</v>
      </c>
      <c r="D131" s="14">
        <v>66708.899999999994</v>
      </c>
      <c r="E131" s="15">
        <f t="shared" si="1"/>
        <v>0.5404339964756576</v>
      </c>
      <c r="F131" s="1"/>
      <c r="G131" s="3"/>
    </row>
    <row r="132" spans="1:7" ht="17.25" customHeight="1">
      <c r="A132" s="13" t="s">
        <v>475</v>
      </c>
      <c r="B132" s="22" t="s">
        <v>474</v>
      </c>
      <c r="C132" s="14">
        <v>123435.795</v>
      </c>
      <c r="D132" s="14">
        <v>66708.899999999994</v>
      </c>
      <c r="E132" s="15">
        <f t="shared" si="1"/>
        <v>0.5404339964756576</v>
      </c>
      <c r="F132" s="1"/>
      <c r="G132" s="3"/>
    </row>
    <row r="133" spans="1:7" ht="26.25">
      <c r="A133" s="13" t="s">
        <v>477</v>
      </c>
      <c r="B133" s="22" t="s">
        <v>476</v>
      </c>
      <c r="C133" s="14">
        <v>405641.2</v>
      </c>
      <c r="D133" s="14">
        <v>318696.59999999998</v>
      </c>
      <c r="E133" s="15">
        <f t="shared" si="1"/>
        <v>0.78566131842623477</v>
      </c>
      <c r="F133" s="1"/>
      <c r="G133" s="3"/>
    </row>
    <row r="134" spans="1:7" ht="51.75">
      <c r="A134" s="13" t="s">
        <v>479</v>
      </c>
      <c r="B134" s="22" t="s">
        <v>478</v>
      </c>
      <c r="C134" s="14">
        <v>48693.8</v>
      </c>
      <c r="D134" s="14">
        <v>26685.017170000003</v>
      </c>
      <c r="E134" s="15">
        <f t="shared" si="1"/>
        <v>0.54801673252036198</v>
      </c>
      <c r="F134" s="1"/>
      <c r="G134" s="3"/>
    </row>
    <row r="135" spans="1:7" ht="39">
      <c r="A135" s="13" t="s">
        <v>481</v>
      </c>
      <c r="B135" s="22" t="s">
        <v>480</v>
      </c>
      <c r="C135" s="14">
        <v>48693.8</v>
      </c>
      <c r="D135" s="14">
        <v>26685.017170000003</v>
      </c>
      <c r="E135" s="15">
        <f t="shared" si="1"/>
        <v>0.54801673252036198</v>
      </c>
      <c r="F135" s="1"/>
      <c r="G135" s="3"/>
    </row>
    <row r="136" spans="1:7" ht="39">
      <c r="A136" s="13" t="s">
        <v>483</v>
      </c>
      <c r="B136" s="22" t="s">
        <v>482</v>
      </c>
      <c r="C136" s="14">
        <v>16286.8</v>
      </c>
      <c r="D136" s="14">
        <v>7672.8</v>
      </c>
      <c r="E136" s="15">
        <f t="shared" si="1"/>
        <v>0.47110543507625813</v>
      </c>
      <c r="F136" s="1"/>
      <c r="G136" s="3"/>
    </row>
    <row r="137" spans="1:7" ht="39">
      <c r="A137" s="13" t="s">
        <v>485</v>
      </c>
      <c r="B137" s="22" t="s">
        <v>484</v>
      </c>
      <c r="C137" s="14">
        <v>16286.8</v>
      </c>
      <c r="D137" s="14">
        <v>7672.8</v>
      </c>
      <c r="E137" s="15">
        <f t="shared" si="1"/>
        <v>0.47110543507625813</v>
      </c>
      <c r="F137" s="1"/>
      <c r="G137" s="3"/>
    </row>
    <row r="138" spans="1:7" ht="39">
      <c r="A138" s="13" t="s">
        <v>487</v>
      </c>
      <c r="B138" s="22" t="s">
        <v>486</v>
      </c>
      <c r="C138" s="14">
        <v>2046.4</v>
      </c>
      <c r="D138" s="14">
        <v>1385.1893700000001</v>
      </c>
      <c r="E138" s="15">
        <f t="shared" si="1"/>
        <v>0.6768908180218921</v>
      </c>
      <c r="F138" s="1"/>
      <c r="G138" s="3"/>
    </row>
    <row r="139" spans="1:7" ht="51.75">
      <c r="A139" s="13" t="s">
        <v>489</v>
      </c>
      <c r="B139" s="22" t="s">
        <v>488</v>
      </c>
      <c r="C139" s="14">
        <v>2046.4</v>
      </c>
      <c r="D139" s="14">
        <v>1385.1893700000001</v>
      </c>
      <c r="E139" s="15">
        <f t="shared" si="1"/>
        <v>0.6768908180218921</v>
      </c>
      <c r="F139" s="1"/>
      <c r="G139" s="3"/>
    </row>
    <row r="140" spans="1:7" ht="51" customHeight="1">
      <c r="A140" s="13" t="s">
        <v>491</v>
      </c>
      <c r="B140" s="22" t="s">
        <v>490</v>
      </c>
      <c r="C140" s="14">
        <v>119.6</v>
      </c>
      <c r="D140" s="14">
        <v>119.6</v>
      </c>
      <c r="E140" s="15">
        <f t="shared" si="1"/>
        <v>1</v>
      </c>
      <c r="F140" s="1"/>
      <c r="G140" s="3"/>
    </row>
    <row r="141" spans="1:7" ht="64.5">
      <c r="A141" s="13" t="s">
        <v>493</v>
      </c>
      <c r="B141" s="22" t="s">
        <v>492</v>
      </c>
      <c r="C141" s="14">
        <v>119.6</v>
      </c>
      <c r="D141" s="14">
        <v>119.6</v>
      </c>
      <c r="E141" s="15">
        <f t="shared" si="1"/>
        <v>1</v>
      </c>
      <c r="F141" s="1"/>
      <c r="G141" s="3"/>
    </row>
    <row r="142" spans="1:7">
      <c r="A142" s="13" t="s">
        <v>495</v>
      </c>
      <c r="B142" s="22" t="s">
        <v>494</v>
      </c>
      <c r="C142" s="14">
        <v>338494.6</v>
      </c>
      <c r="D142" s="14">
        <v>282833.99699999997</v>
      </c>
      <c r="E142" s="15">
        <f t="shared" si="1"/>
        <v>0.83556428078911749</v>
      </c>
      <c r="F142" s="1"/>
      <c r="G142" s="3"/>
    </row>
    <row r="143" spans="1:7" ht="16.5" customHeight="1">
      <c r="A143" s="13" t="s">
        <v>497</v>
      </c>
      <c r="B143" s="22" t="s">
        <v>496</v>
      </c>
      <c r="C143" s="14">
        <v>338494.6</v>
      </c>
      <c r="D143" s="14">
        <v>282833.99699999997</v>
      </c>
      <c r="E143" s="15">
        <f t="shared" ref="E143:E206" si="2">D143/C143</f>
        <v>0.83556428078911749</v>
      </c>
      <c r="F143" s="1"/>
      <c r="G143" s="3"/>
    </row>
    <row r="144" spans="1:7" ht="51.75">
      <c r="A144" s="13" t="s">
        <v>499</v>
      </c>
      <c r="B144" s="22" t="s">
        <v>498</v>
      </c>
      <c r="C144" s="14"/>
      <c r="D144" s="14">
        <v>-1179.2077199999999</v>
      </c>
      <c r="E144" s="15"/>
      <c r="F144" s="1"/>
      <c r="G144" s="3"/>
    </row>
    <row r="145" spans="1:7" ht="51.75">
      <c r="A145" s="13" t="s">
        <v>501</v>
      </c>
      <c r="B145" s="22" t="s">
        <v>500</v>
      </c>
      <c r="C145" s="14"/>
      <c r="D145" s="14">
        <v>-1179.2077199999999</v>
      </c>
      <c r="E145" s="15"/>
      <c r="F145" s="1"/>
      <c r="G145" s="3"/>
    </row>
    <row r="146" spans="1:7" ht="51.75">
      <c r="A146" s="13" t="s">
        <v>503</v>
      </c>
      <c r="B146" s="22" t="s">
        <v>502</v>
      </c>
      <c r="C146" s="14"/>
      <c r="D146" s="14">
        <v>-1179.2077199999999</v>
      </c>
      <c r="E146" s="15"/>
      <c r="F146" s="1"/>
      <c r="G146" s="3"/>
    </row>
    <row r="147" spans="1:7">
      <c r="A147" s="10"/>
      <c r="B147" s="40" t="s">
        <v>240</v>
      </c>
      <c r="C147" s="32">
        <v>916515.16046000004</v>
      </c>
      <c r="D147" s="32">
        <v>700733.63376999996</v>
      </c>
      <c r="E147" s="33">
        <f t="shared" si="2"/>
        <v>0.76456305798400637</v>
      </c>
      <c r="F147" s="1"/>
      <c r="G147" s="3"/>
    </row>
    <row r="148" spans="1:7" ht="12.95" customHeight="1">
      <c r="A148" s="16"/>
      <c r="B148" s="39" t="s">
        <v>739</v>
      </c>
      <c r="C148" s="14"/>
      <c r="D148" s="14"/>
      <c r="E148" s="15"/>
      <c r="F148" s="1"/>
      <c r="G148" s="3"/>
    </row>
    <row r="149" spans="1:7" hidden="1">
      <c r="A149" s="13"/>
      <c r="B149" s="23" t="s">
        <v>241</v>
      </c>
      <c r="C149" s="14">
        <v>0</v>
      </c>
      <c r="D149" s="14">
        <v>0</v>
      </c>
      <c r="E149" s="15" t="e">
        <f t="shared" si="2"/>
        <v>#DIV/0!</v>
      </c>
      <c r="F149" s="1"/>
      <c r="G149" s="3"/>
    </row>
    <row r="150" spans="1:7">
      <c r="A150" s="35" t="s">
        <v>506</v>
      </c>
      <c r="B150" s="36" t="s">
        <v>505</v>
      </c>
      <c r="C150" s="37">
        <v>75887.126109999997</v>
      </c>
      <c r="D150" s="37">
        <v>58790.786909999995</v>
      </c>
      <c r="E150" s="38">
        <f t="shared" si="2"/>
        <v>0.7747135769087039</v>
      </c>
      <c r="F150" s="1"/>
    </row>
    <row r="151" spans="1:7" ht="39">
      <c r="A151" s="17" t="s">
        <v>508</v>
      </c>
      <c r="B151" s="24" t="s">
        <v>507</v>
      </c>
      <c r="C151" s="14">
        <v>2939.018</v>
      </c>
      <c r="D151" s="14">
        <v>1972.6487299999999</v>
      </c>
      <c r="E151" s="15">
        <f t="shared" si="2"/>
        <v>0.67119314342409608</v>
      </c>
      <c r="F151" s="1"/>
    </row>
    <row r="152" spans="1:7" ht="64.5" customHeight="1">
      <c r="A152" s="17" t="s">
        <v>510</v>
      </c>
      <c r="B152" s="24" t="s">
        <v>509</v>
      </c>
      <c r="C152" s="14">
        <v>2939.018</v>
      </c>
      <c r="D152" s="14">
        <v>1972.6487299999999</v>
      </c>
      <c r="E152" s="15">
        <f t="shared" si="2"/>
        <v>0.67119314342409608</v>
      </c>
      <c r="F152" s="1"/>
    </row>
    <row r="153" spans="1:7" ht="26.25">
      <c r="A153" s="17" t="s">
        <v>512</v>
      </c>
      <c r="B153" s="24" t="s">
        <v>511</v>
      </c>
      <c r="C153" s="14">
        <v>2939.018</v>
      </c>
      <c r="D153" s="14">
        <v>1972.6487299999999</v>
      </c>
      <c r="E153" s="15">
        <f t="shared" si="2"/>
        <v>0.67119314342409608</v>
      </c>
      <c r="F153" s="1"/>
    </row>
    <row r="154" spans="1:7" ht="26.25">
      <c r="A154" s="17" t="s">
        <v>514</v>
      </c>
      <c r="B154" s="24" t="s">
        <v>513</v>
      </c>
      <c r="C154" s="14">
        <v>2188</v>
      </c>
      <c r="D154" s="14">
        <v>1569.1165900000001</v>
      </c>
      <c r="E154" s="15">
        <f t="shared" si="2"/>
        <v>0.71714652193784278</v>
      </c>
      <c r="F154" s="1"/>
    </row>
    <row r="155" spans="1:7" ht="39">
      <c r="A155" s="17" t="s">
        <v>516</v>
      </c>
      <c r="B155" s="24" t="s">
        <v>515</v>
      </c>
      <c r="C155" s="14">
        <v>90</v>
      </c>
      <c r="D155" s="14">
        <v>10.1</v>
      </c>
      <c r="E155" s="15">
        <f t="shared" si="2"/>
        <v>0.11222222222222222</v>
      </c>
      <c r="F155" s="1"/>
    </row>
    <row r="156" spans="1:7" ht="51.75">
      <c r="A156" s="17" t="s">
        <v>518</v>
      </c>
      <c r="B156" s="24" t="s">
        <v>517</v>
      </c>
      <c r="C156" s="14">
        <v>661.01800000000003</v>
      </c>
      <c r="D156" s="14">
        <v>393.43214</v>
      </c>
      <c r="E156" s="15">
        <f t="shared" si="2"/>
        <v>0.59519126559337265</v>
      </c>
      <c r="F156" s="1"/>
    </row>
    <row r="157" spans="1:7" ht="51.75">
      <c r="A157" s="17" t="s">
        <v>520</v>
      </c>
      <c r="B157" s="24" t="s">
        <v>519</v>
      </c>
      <c r="C157" s="14">
        <v>2168.8110000000001</v>
      </c>
      <c r="D157" s="14">
        <v>1515.63482</v>
      </c>
      <c r="E157" s="15">
        <f t="shared" si="2"/>
        <v>0.69883213428924873</v>
      </c>
      <c r="F157" s="1"/>
    </row>
    <row r="158" spans="1:7" ht="65.25" customHeight="1">
      <c r="A158" s="17" t="s">
        <v>521</v>
      </c>
      <c r="B158" s="24" t="s">
        <v>765</v>
      </c>
      <c r="C158" s="14">
        <v>2085.511</v>
      </c>
      <c r="D158" s="14">
        <v>1496.4018100000001</v>
      </c>
      <c r="E158" s="15">
        <f t="shared" si="2"/>
        <v>0.71752285650854875</v>
      </c>
      <c r="F158" s="1"/>
    </row>
    <row r="159" spans="1:7" ht="26.25">
      <c r="A159" s="17" t="s">
        <v>523</v>
      </c>
      <c r="B159" s="24" t="s">
        <v>522</v>
      </c>
      <c r="C159" s="14">
        <v>25.5</v>
      </c>
      <c r="D159" s="14"/>
      <c r="E159" s="15"/>
      <c r="F159" s="1"/>
    </row>
    <row r="160" spans="1:7" ht="26.25">
      <c r="A160" s="17" t="s">
        <v>525</v>
      </c>
      <c r="B160" s="24" t="s">
        <v>524</v>
      </c>
      <c r="C160" s="14">
        <v>25.5</v>
      </c>
      <c r="D160" s="14"/>
      <c r="E160" s="15"/>
    </row>
    <row r="161" spans="1:5" ht="26.25">
      <c r="A161" s="17" t="s">
        <v>526</v>
      </c>
      <c r="B161" s="24" t="s">
        <v>511</v>
      </c>
      <c r="C161" s="14">
        <v>2060.011</v>
      </c>
      <c r="D161" s="14">
        <v>1496.4018100000001</v>
      </c>
      <c r="E161" s="15">
        <f t="shared" si="2"/>
        <v>0.7264047667706629</v>
      </c>
    </row>
    <row r="162" spans="1:5" ht="26.25">
      <c r="A162" s="17" t="s">
        <v>527</v>
      </c>
      <c r="B162" s="24" t="s">
        <v>513</v>
      </c>
      <c r="C162" s="14">
        <v>1582.19</v>
      </c>
      <c r="D162" s="14">
        <v>1164.0668400000002</v>
      </c>
      <c r="E162" s="15">
        <f t="shared" si="2"/>
        <v>0.73573138497904811</v>
      </c>
    </row>
    <row r="163" spans="1:5" ht="51.75">
      <c r="A163" s="17" t="s">
        <v>528</v>
      </c>
      <c r="B163" s="24" t="s">
        <v>517</v>
      </c>
      <c r="C163" s="14">
        <v>477.82100000000003</v>
      </c>
      <c r="D163" s="14">
        <v>332.33497</v>
      </c>
      <c r="E163" s="15">
        <f t="shared" si="2"/>
        <v>0.69552190046063267</v>
      </c>
    </row>
    <row r="164" spans="1:5" ht="25.5" customHeight="1">
      <c r="A164" s="17" t="s">
        <v>530</v>
      </c>
      <c r="B164" s="24" t="s">
        <v>529</v>
      </c>
      <c r="C164" s="14">
        <v>82.3</v>
      </c>
      <c r="D164" s="14">
        <v>19.233000000000001</v>
      </c>
      <c r="E164" s="15">
        <f t="shared" si="2"/>
        <v>0.23369380315917376</v>
      </c>
    </row>
    <row r="165" spans="1:5" ht="39">
      <c r="A165" s="17" t="s">
        <v>532</v>
      </c>
      <c r="B165" s="24" t="s">
        <v>531</v>
      </c>
      <c r="C165" s="14">
        <v>82.3</v>
      </c>
      <c r="D165" s="14">
        <v>19.233000000000001</v>
      </c>
      <c r="E165" s="15">
        <f t="shared" si="2"/>
        <v>0.23369380315917376</v>
      </c>
    </row>
    <row r="166" spans="1:5">
      <c r="A166" s="17" t="s">
        <v>534</v>
      </c>
      <c r="B166" s="24" t="s">
        <v>533</v>
      </c>
      <c r="C166" s="14">
        <v>82.3</v>
      </c>
      <c r="D166" s="14">
        <v>19.233000000000001</v>
      </c>
      <c r="E166" s="15">
        <f t="shared" si="2"/>
        <v>0.23369380315917376</v>
      </c>
    </row>
    <row r="167" spans="1:5">
      <c r="A167" s="17" t="s">
        <v>536</v>
      </c>
      <c r="B167" s="24" t="s">
        <v>535</v>
      </c>
      <c r="C167" s="14">
        <v>1</v>
      </c>
      <c r="D167" s="14">
        <v>1.0000000000000001E-5</v>
      </c>
      <c r="E167" s="15">
        <f t="shared" si="2"/>
        <v>1.0000000000000001E-5</v>
      </c>
    </row>
    <row r="168" spans="1:5">
      <c r="A168" s="17" t="s">
        <v>538</v>
      </c>
      <c r="B168" s="24" t="s">
        <v>537</v>
      </c>
      <c r="C168" s="14">
        <v>1</v>
      </c>
      <c r="D168" s="14">
        <v>1.0000000000000001E-5</v>
      </c>
      <c r="E168" s="15">
        <f t="shared" si="2"/>
        <v>1.0000000000000001E-5</v>
      </c>
    </row>
    <row r="169" spans="1:5">
      <c r="A169" s="17" t="s">
        <v>540</v>
      </c>
      <c r="B169" s="24" t="s">
        <v>539</v>
      </c>
      <c r="C169" s="14">
        <v>1</v>
      </c>
      <c r="D169" s="14">
        <v>1.0000000000000001E-5</v>
      </c>
      <c r="E169" s="15">
        <f t="shared" si="2"/>
        <v>1.0000000000000001E-5</v>
      </c>
    </row>
    <row r="170" spans="1:5" ht="51" customHeight="1">
      <c r="A170" s="17" t="s">
        <v>542</v>
      </c>
      <c r="B170" s="24" t="s">
        <v>541</v>
      </c>
      <c r="C170" s="14">
        <v>36041.28686</v>
      </c>
      <c r="D170" s="14">
        <v>28864.997520000001</v>
      </c>
      <c r="E170" s="15">
        <f t="shared" si="2"/>
        <v>0.80088698364528932</v>
      </c>
    </row>
    <row r="171" spans="1:5" ht="62.25" customHeight="1">
      <c r="A171" s="17" t="s">
        <v>543</v>
      </c>
      <c r="B171" s="24" t="s">
        <v>509</v>
      </c>
      <c r="C171" s="14">
        <v>28988.37487</v>
      </c>
      <c r="D171" s="14">
        <v>24852.358390000001</v>
      </c>
      <c r="E171" s="15">
        <f t="shared" si="2"/>
        <v>0.85732154704952601</v>
      </c>
    </row>
    <row r="172" spans="1:5" ht="26.25">
      <c r="A172" s="17" t="s">
        <v>544</v>
      </c>
      <c r="B172" s="24" t="s">
        <v>511</v>
      </c>
      <c r="C172" s="14">
        <v>28988.37487</v>
      </c>
      <c r="D172" s="14">
        <v>24852.358390000001</v>
      </c>
      <c r="E172" s="15">
        <f t="shared" si="2"/>
        <v>0.85732154704952601</v>
      </c>
    </row>
    <row r="173" spans="1:5" ht="26.25">
      <c r="A173" s="17" t="s">
        <v>545</v>
      </c>
      <c r="B173" s="24" t="s">
        <v>513</v>
      </c>
      <c r="C173" s="14">
        <v>22225.07487</v>
      </c>
      <c r="D173" s="14">
        <v>19166.901519999999</v>
      </c>
      <c r="E173" s="15">
        <f t="shared" si="2"/>
        <v>0.86239986286264414</v>
      </c>
    </row>
    <row r="174" spans="1:5" ht="39">
      <c r="A174" s="17" t="s">
        <v>546</v>
      </c>
      <c r="B174" s="24" t="s">
        <v>515</v>
      </c>
      <c r="C174" s="14">
        <v>117.2</v>
      </c>
      <c r="D174" s="14">
        <v>97.854460000000003</v>
      </c>
      <c r="E174" s="15">
        <f t="shared" si="2"/>
        <v>0.83493566552901022</v>
      </c>
    </row>
    <row r="175" spans="1:5" ht="51.75">
      <c r="A175" s="17" t="s">
        <v>547</v>
      </c>
      <c r="B175" s="24" t="s">
        <v>517</v>
      </c>
      <c r="C175" s="14">
        <v>6646.1</v>
      </c>
      <c r="D175" s="14">
        <v>5587.6024100000004</v>
      </c>
      <c r="E175" s="15">
        <f t="shared" si="2"/>
        <v>0.84073402597011782</v>
      </c>
    </row>
    <row r="176" spans="1:5" ht="24.75" customHeight="1">
      <c r="A176" s="17" t="s">
        <v>548</v>
      </c>
      <c r="B176" s="24" t="s">
        <v>529</v>
      </c>
      <c r="C176" s="14">
        <v>6486.5029000000004</v>
      </c>
      <c r="D176" s="14">
        <v>3562.268</v>
      </c>
      <c r="E176" s="15">
        <f t="shared" si="2"/>
        <v>0.54918159367507569</v>
      </c>
    </row>
    <row r="177" spans="1:5" ht="39">
      <c r="A177" s="17" t="s">
        <v>549</v>
      </c>
      <c r="B177" s="24" t="s">
        <v>531</v>
      </c>
      <c r="C177" s="14">
        <v>6486.5029000000004</v>
      </c>
      <c r="D177" s="14">
        <v>3562.268</v>
      </c>
      <c r="E177" s="15">
        <f t="shared" si="2"/>
        <v>0.54918159367507569</v>
      </c>
    </row>
    <row r="178" spans="1:5">
      <c r="A178" s="17" t="s">
        <v>550</v>
      </c>
      <c r="B178" s="24" t="s">
        <v>533</v>
      </c>
      <c r="C178" s="14">
        <v>6486.5029000000004</v>
      </c>
      <c r="D178" s="14">
        <v>3562.268</v>
      </c>
      <c r="E178" s="15">
        <f t="shared" si="2"/>
        <v>0.54918159367507569</v>
      </c>
    </row>
    <row r="179" spans="1:5" ht="26.25">
      <c r="A179" s="17" t="s">
        <v>552</v>
      </c>
      <c r="B179" s="24" t="s">
        <v>551</v>
      </c>
      <c r="C179" s="14">
        <v>444.85109</v>
      </c>
      <c r="D179" s="14">
        <v>444.67109000000005</v>
      </c>
      <c r="E179" s="15">
        <f t="shared" si="2"/>
        <v>0.9995953702170316</v>
      </c>
    </row>
    <row r="180" spans="1:5" ht="26.25">
      <c r="A180" s="17" t="s">
        <v>554</v>
      </c>
      <c r="B180" s="24" t="s">
        <v>553</v>
      </c>
      <c r="C180" s="14">
        <v>444.85109</v>
      </c>
      <c r="D180" s="14">
        <v>444.67109000000005</v>
      </c>
      <c r="E180" s="15">
        <f t="shared" si="2"/>
        <v>0.9995953702170316</v>
      </c>
    </row>
    <row r="181" spans="1:5" ht="39">
      <c r="A181" s="17" t="s">
        <v>556</v>
      </c>
      <c r="B181" s="24" t="s">
        <v>555</v>
      </c>
      <c r="C181" s="14">
        <v>444.85109</v>
      </c>
      <c r="D181" s="14">
        <v>444.67109000000005</v>
      </c>
      <c r="E181" s="15">
        <f t="shared" si="2"/>
        <v>0.9995953702170316</v>
      </c>
    </row>
    <row r="182" spans="1:5">
      <c r="A182" s="17" t="s">
        <v>557</v>
      </c>
      <c r="B182" s="24" t="s">
        <v>535</v>
      </c>
      <c r="C182" s="14">
        <v>121.55800000000001</v>
      </c>
      <c r="D182" s="14">
        <v>5.7000399999999996</v>
      </c>
      <c r="E182" s="15">
        <f t="shared" si="2"/>
        <v>4.6891525033317422E-2</v>
      </c>
    </row>
    <row r="183" spans="1:5">
      <c r="A183" s="17" t="s">
        <v>558</v>
      </c>
      <c r="B183" s="24" t="s">
        <v>537</v>
      </c>
      <c r="C183" s="14">
        <v>121.55800000000001</v>
      </c>
      <c r="D183" s="14">
        <v>5.7000399999999996</v>
      </c>
      <c r="E183" s="15">
        <f t="shared" si="2"/>
        <v>4.6891525033317422E-2</v>
      </c>
    </row>
    <row r="184" spans="1:5">
      <c r="A184" s="17" t="s">
        <v>560</v>
      </c>
      <c r="B184" s="24" t="s">
        <v>559</v>
      </c>
      <c r="C184" s="14">
        <v>111.55800000000001</v>
      </c>
      <c r="D184" s="14"/>
      <c r="E184" s="15"/>
    </row>
    <row r="185" spans="1:5">
      <c r="A185" s="17" t="s">
        <v>561</v>
      </c>
      <c r="B185" s="24" t="s">
        <v>539</v>
      </c>
      <c r="C185" s="14">
        <v>10</v>
      </c>
      <c r="D185" s="14">
        <v>5.7000399999999996</v>
      </c>
      <c r="E185" s="15">
        <f t="shared" si="2"/>
        <v>0.57000399999999996</v>
      </c>
    </row>
    <row r="186" spans="1:5">
      <c r="A186" s="17" t="s">
        <v>563</v>
      </c>
      <c r="B186" s="24" t="s">
        <v>562</v>
      </c>
      <c r="C186" s="14">
        <v>119.6</v>
      </c>
      <c r="D186" s="14">
        <v>119.6</v>
      </c>
      <c r="E186" s="15">
        <f t="shared" si="2"/>
        <v>1</v>
      </c>
    </row>
    <row r="187" spans="1:5" ht="27" customHeight="1">
      <c r="A187" s="17" t="s">
        <v>564</v>
      </c>
      <c r="B187" s="24" t="s">
        <v>529</v>
      </c>
      <c r="C187" s="14">
        <v>119.6</v>
      </c>
      <c r="D187" s="14">
        <v>119.6</v>
      </c>
      <c r="E187" s="15">
        <f t="shared" si="2"/>
        <v>1</v>
      </c>
    </row>
    <row r="188" spans="1:5" ht="39">
      <c r="A188" s="17" t="s">
        <v>565</v>
      </c>
      <c r="B188" s="24" t="s">
        <v>531</v>
      </c>
      <c r="C188" s="14">
        <v>119.6</v>
      </c>
      <c r="D188" s="14">
        <v>119.6</v>
      </c>
      <c r="E188" s="15">
        <f t="shared" si="2"/>
        <v>1</v>
      </c>
    </row>
    <row r="189" spans="1:5">
      <c r="A189" s="17" t="s">
        <v>566</v>
      </c>
      <c r="B189" s="24" t="s">
        <v>533</v>
      </c>
      <c r="C189" s="14">
        <v>119.6</v>
      </c>
      <c r="D189" s="14">
        <v>119.6</v>
      </c>
      <c r="E189" s="15">
        <f t="shared" si="2"/>
        <v>1</v>
      </c>
    </row>
    <row r="190" spans="1:5" ht="39" customHeight="1">
      <c r="A190" s="17" t="s">
        <v>568</v>
      </c>
      <c r="B190" s="24" t="s">
        <v>567</v>
      </c>
      <c r="C190" s="14">
        <v>10132.16315</v>
      </c>
      <c r="D190" s="14">
        <v>7825.4546700000001</v>
      </c>
      <c r="E190" s="15">
        <f t="shared" si="2"/>
        <v>0.77233800464415137</v>
      </c>
    </row>
    <row r="191" spans="1:5" ht="62.25" customHeight="1">
      <c r="A191" s="17" t="s">
        <v>569</v>
      </c>
      <c r="B191" s="24" t="s">
        <v>509</v>
      </c>
      <c r="C191" s="14">
        <v>8231.6555800000006</v>
      </c>
      <c r="D191" s="14">
        <v>6956.9337100000002</v>
      </c>
      <c r="E191" s="15">
        <f t="shared" si="2"/>
        <v>0.845143925470215</v>
      </c>
    </row>
    <row r="192" spans="1:5" ht="26.25">
      <c r="A192" s="17" t="s">
        <v>570</v>
      </c>
      <c r="B192" s="24" t="s">
        <v>511</v>
      </c>
      <c r="C192" s="14">
        <v>8231.6555800000006</v>
      </c>
      <c r="D192" s="14">
        <v>6956.9337100000002</v>
      </c>
      <c r="E192" s="15">
        <f t="shared" si="2"/>
        <v>0.845143925470215</v>
      </c>
    </row>
    <row r="193" spans="1:5" ht="26.25">
      <c r="A193" s="17" t="s">
        <v>571</v>
      </c>
      <c r="B193" s="24" t="s">
        <v>513</v>
      </c>
      <c r="C193" s="14">
        <v>6173.6775800000005</v>
      </c>
      <c r="D193" s="14">
        <v>5365.1162199999999</v>
      </c>
      <c r="E193" s="15">
        <f t="shared" si="2"/>
        <v>0.86903084109552731</v>
      </c>
    </row>
    <row r="194" spans="1:5" ht="39">
      <c r="A194" s="17" t="s">
        <v>572</v>
      </c>
      <c r="B194" s="24" t="s">
        <v>515</v>
      </c>
      <c r="C194" s="14">
        <v>47.9</v>
      </c>
      <c r="D194" s="14"/>
      <c r="E194" s="15"/>
    </row>
    <row r="195" spans="1:5" ht="51.75">
      <c r="A195" s="17" t="s">
        <v>573</v>
      </c>
      <c r="B195" s="24" t="s">
        <v>517</v>
      </c>
      <c r="C195" s="14">
        <v>2010.078</v>
      </c>
      <c r="D195" s="14">
        <v>1591.8174899999999</v>
      </c>
      <c r="E195" s="15">
        <f t="shared" si="2"/>
        <v>0.79191826884329863</v>
      </c>
    </row>
    <row r="196" spans="1:5" ht="27" customHeight="1">
      <c r="A196" s="17" t="s">
        <v>574</v>
      </c>
      <c r="B196" s="24" t="s">
        <v>529</v>
      </c>
      <c r="C196" s="14">
        <v>1719.50757</v>
      </c>
      <c r="D196" s="14">
        <v>868.52095999999995</v>
      </c>
      <c r="E196" s="15">
        <f t="shared" si="2"/>
        <v>0.50509865449443758</v>
      </c>
    </row>
    <row r="197" spans="1:5" ht="39">
      <c r="A197" s="17" t="s">
        <v>575</v>
      </c>
      <c r="B197" s="24" t="s">
        <v>531</v>
      </c>
      <c r="C197" s="14">
        <v>1719.50757</v>
      </c>
      <c r="D197" s="14">
        <v>868.52095999999995</v>
      </c>
      <c r="E197" s="15">
        <f t="shared" si="2"/>
        <v>0.50509865449443758</v>
      </c>
    </row>
    <row r="198" spans="1:5">
      <c r="A198" s="17" t="s">
        <v>576</v>
      </c>
      <c r="B198" s="24" t="s">
        <v>533</v>
      </c>
      <c r="C198" s="14">
        <v>1719.50757</v>
      </c>
      <c r="D198" s="14">
        <v>868.52095999999995</v>
      </c>
      <c r="E198" s="15">
        <f t="shared" si="2"/>
        <v>0.50509865449443758</v>
      </c>
    </row>
    <row r="199" spans="1:5">
      <c r="A199" s="17" t="s">
        <v>577</v>
      </c>
      <c r="B199" s="24" t="s">
        <v>535</v>
      </c>
      <c r="C199" s="14">
        <v>181</v>
      </c>
      <c r="D199" s="14"/>
      <c r="E199" s="15"/>
    </row>
    <row r="200" spans="1:5">
      <c r="A200" s="17" t="s">
        <v>579</v>
      </c>
      <c r="B200" s="24" t="s">
        <v>578</v>
      </c>
      <c r="C200" s="14">
        <v>130</v>
      </c>
      <c r="D200" s="14"/>
      <c r="E200" s="15"/>
    </row>
    <row r="201" spans="1:5" ht="39">
      <c r="A201" s="17" t="s">
        <v>581</v>
      </c>
      <c r="B201" s="24" t="s">
        <v>580</v>
      </c>
      <c r="C201" s="14">
        <v>130</v>
      </c>
      <c r="D201" s="14"/>
      <c r="E201" s="15"/>
    </row>
    <row r="202" spans="1:5">
      <c r="A202" s="17" t="s">
        <v>582</v>
      </c>
      <c r="B202" s="24" t="s">
        <v>537</v>
      </c>
      <c r="C202" s="14">
        <v>51</v>
      </c>
      <c r="D202" s="14"/>
      <c r="E202" s="15"/>
    </row>
    <row r="203" spans="1:5">
      <c r="A203" s="17" t="s">
        <v>583</v>
      </c>
      <c r="B203" s="24" t="s">
        <v>559</v>
      </c>
      <c r="C203" s="14">
        <v>20</v>
      </c>
      <c r="D203" s="14"/>
      <c r="E203" s="15"/>
    </row>
    <row r="204" spans="1:5">
      <c r="A204" s="17" t="s">
        <v>584</v>
      </c>
      <c r="B204" s="24" t="s">
        <v>539</v>
      </c>
      <c r="C204" s="14">
        <v>31</v>
      </c>
      <c r="D204" s="14"/>
      <c r="E204" s="15"/>
    </row>
    <row r="205" spans="1:5" ht="18" customHeight="1">
      <c r="A205" s="17" t="s">
        <v>586</v>
      </c>
      <c r="B205" s="24" t="s">
        <v>585</v>
      </c>
      <c r="C205" s="14">
        <v>102.92610000000001</v>
      </c>
      <c r="D205" s="14">
        <v>102.92610000000001</v>
      </c>
      <c r="E205" s="15">
        <f t="shared" si="2"/>
        <v>1</v>
      </c>
    </row>
    <row r="206" spans="1:5">
      <c r="A206" s="17" t="s">
        <v>587</v>
      </c>
      <c r="B206" s="24" t="s">
        <v>535</v>
      </c>
      <c r="C206" s="14">
        <v>102.92610000000001</v>
      </c>
      <c r="D206" s="14">
        <v>102.92610000000001</v>
      </c>
      <c r="E206" s="15">
        <f t="shared" si="2"/>
        <v>1</v>
      </c>
    </row>
    <row r="207" spans="1:5">
      <c r="A207" s="17" t="s">
        <v>589</v>
      </c>
      <c r="B207" s="24" t="s">
        <v>588</v>
      </c>
      <c r="C207" s="14">
        <v>102.92610000000001</v>
      </c>
      <c r="D207" s="14">
        <v>102.92610000000001</v>
      </c>
      <c r="E207" s="15">
        <f t="shared" ref="E207:E270" si="3">D207/C207</f>
        <v>1</v>
      </c>
    </row>
    <row r="208" spans="1:5">
      <c r="A208" s="17" t="s">
        <v>591</v>
      </c>
      <c r="B208" s="24" t="s">
        <v>590</v>
      </c>
      <c r="C208" s="14">
        <v>100</v>
      </c>
      <c r="D208" s="14"/>
      <c r="E208" s="15"/>
    </row>
    <row r="209" spans="1:5">
      <c r="A209" s="17" t="s">
        <v>592</v>
      </c>
      <c r="B209" s="24" t="s">
        <v>535</v>
      </c>
      <c r="C209" s="14">
        <v>100</v>
      </c>
      <c r="D209" s="14"/>
      <c r="E209" s="15"/>
    </row>
    <row r="210" spans="1:5">
      <c r="A210" s="17" t="s">
        <v>594</v>
      </c>
      <c r="B210" s="24" t="s">
        <v>593</v>
      </c>
      <c r="C210" s="14">
        <v>100</v>
      </c>
      <c r="D210" s="14"/>
      <c r="E210" s="15"/>
    </row>
    <row r="211" spans="1:5">
      <c r="A211" s="17" t="s">
        <v>596</v>
      </c>
      <c r="B211" s="24" t="s">
        <v>595</v>
      </c>
      <c r="C211" s="14">
        <v>24283.321</v>
      </c>
      <c r="D211" s="14">
        <v>18389.52507</v>
      </c>
      <c r="E211" s="15">
        <f t="shared" si="3"/>
        <v>0.75729036691480545</v>
      </c>
    </row>
    <row r="212" spans="1:5" ht="63.75" customHeight="1">
      <c r="A212" s="17" t="s">
        <v>597</v>
      </c>
      <c r="B212" s="24" t="s">
        <v>509</v>
      </c>
      <c r="C212" s="14">
        <v>17859.752</v>
      </c>
      <c r="D212" s="14">
        <v>15022.763650000001</v>
      </c>
      <c r="E212" s="15">
        <f t="shared" si="3"/>
        <v>0.84115186201913672</v>
      </c>
    </row>
    <row r="213" spans="1:5" ht="26.25">
      <c r="A213" s="17" t="s">
        <v>598</v>
      </c>
      <c r="B213" s="24" t="s">
        <v>522</v>
      </c>
      <c r="C213" s="14">
        <v>11354</v>
      </c>
      <c r="D213" s="14">
        <v>9914.3756599999997</v>
      </c>
      <c r="E213" s="15">
        <f t="shared" si="3"/>
        <v>0.87320553637484588</v>
      </c>
    </row>
    <row r="214" spans="1:5">
      <c r="A214" s="17" t="s">
        <v>600</v>
      </c>
      <c r="B214" s="24" t="s">
        <v>599</v>
      </c>
      <c r="C214" s="14">
        <v>8704</v>
      </c>
      <c r="D214" s="14">
        <v>7656.71011</v>
      </c>
      <c r="E214" s="15">
        <f t="shared" si="3"/>
        <v>0.87967717256433819</v>
      </c>
    </row>
    <row r="215" spans="1:5" ht="51.75">
      <c r="A215" s="17" t="s">
        <v>602</v>
      </c>
      <c r="B215" s="24" t="s">
        <v>601</v>
      </c>
      <c r="C215" s="14">
        <v>2650</v>
      </c>
      <c r="D215" s="14">
        <v>2257.6655499999997</v>
      </c>
      <c r="E215" s="15">
        <f t="shared" si="3"/>
        <v>0.8519492641509433</v>
      </c>
    </row>
    <row r="216" spans="1:5" ht="26.25">
      <c r="A216" s="17" t="s">
        <v>603</v>
      </c>
      <c r="B216" s="24" t="s">
        <v>511</v>
      </c>
      <c r="C216" s="14">
        <v>6505.7520000000004</v>
      </c>
      <c r="D216" s="14">
        <v>5108.3879900000002</v>
      </c>
      <c r="E216" s="15">
        <f t="shared" si="3"/>
        <v>0.78521099328717103</v>
      </c>
    </row>
    <row r="217" spans="1:5" ht="26.25">
      <c r="A217" s="17" t="s">
        <v>604</v>
      </c>
      <c r="B217" s="24" t="s">
        <v>513</v>
      </c>
      <c r="C217" s="14">
        <v>5037.4440000000004</v>
      </c>
      <c r="D217" s="14">
        <v>3966.5250299999998</v>
      </c>
      <c r="E217" s="15">
        <f t="shared" si="3"/>
        <v>0.78740826300004518</v>
      </c>
    </row>
    <row r="218" spans="1:5" ht="39">
      <c r="A218" s="17" t="s">
        <v>605</v>
      </c>
      <c r="B218" s="24" t="s">
        <v>515</v>
      </c>
      <c r="C218" s="14">
        <v>53.829000000000001</v>
      </c>
      <c r="D218" s="14">
        <v>23.529669999999999</v>
      </c>
      <c r="E218" s="15">
        <f t="shared" si="3"/>
        <v>0.43711883928737294</v>
      </c>
    </row>
    <row r="219" spans="1:5" ht="51.75">
      <c r="A219" s="17" t="s">
        <v>606</v>
      </c>
      <c r="B219" s="24" t="s">
        <v>517</v>
      </c>
      <c r="C219" s="14">
        <v>1414.479</v>
      </c>
      <c r="D219" s="14">
        <v>1118.33329</v>
      </c>
      <c r="E219" s="15">
        <f t="shared" si="3"/>
        <v>0.79063265697122398</v>
      </c>
    </row>
    <row r="220" spans="1:5" ht="26.25" customHeight="1">
      <c r="A220" s="17" t="s">
        <v>607</v>
      </c>
      <c r="B220" s="24" t="s">
        <v>529</v>
      </c>
      <c r="C220" s="14">
        <v>5583.3765400000002</v>
      </c>
      <c r="D220" s="14">
        <v>2811.63123</v>
      </c>
      <c r="E220" s="15">
        <f t="shared" si="3"/>
        <v>0.50357184579208047</v>
      </c>
    </row>
    <row r="221" spans="1:5" ht="39">
      <c r="A221" s="17" t="s">
        <v>608</v>
      </c>
      <c r="B221" s="24" t="s">
        <v>531</v>
      </c>
      <c r="C221" s="14">
        <v>5583.3765400000002</v>
      </c>
      <c r="D221" s="14">
        <v>2811.63123</v>
      </c>
      <c r="E221" s="15">
        <f t="shared" si="3"/>
        <v>0.50357184579208047</v>
      </c>
    </row>
    <row r="222" spans="1:5">
      <c r="A222" s="17" t="s">
        <v>609</v>
      </c>
      <c r="B222" s="24" t="s">
        <v>533</v>
      </c>
      <c r="C222" s="14">
        <v>5583.3765400000002</v>
      </c>
      <c r="D222" s="14">
        <v>2811.63123</v>
      </c>
      <c r="E222" s="15">
        <f t="shared" si="3"/>
        <v>0.50357184579208047</v>
      </c>
    </row>
    <row r="223" spans="1:5" ht="26.25">
      <c r="A223" s="17" t="s">
        <v>610</v>
      </c>
      <c r="B223" s="24" t="s">
        <v>551</v>
      </c>
      <c r="C223" s="14">
        <v>240</v>
      </c>
      <c r="D223" s="14">
        <v>180</v>
      </c>
      <c r="E223" s="15">
        <f t="shared" si="3"/>
        <v>0.75</v>
      </c>
    </row>
    <row r="224" spans="1:5">
      <c r="A224" s="17" t="s">
        <v>612</v>
      </c>
      <c r="B224" s="24" t="s">
        <v>611</v>
      </c>
      <c r="C224" s="14">
        <v>240</v>
      </c>
      <c r="D224" s="14">
        <v>180</v>
      </c>
      <c r="E224" s="15">
        <f t="shared" si="3"/>
        <v>0.75</v>
      </c>
    </row>
    <row r="225" spans="1:5">
      <c r="A225" s="17" t="s">
        <v>613</v>
      </c>
      <c r="B225" s="24" t="s">
        <v>535</v>
      </c>
      <c r="C225" s="14">
        <v>600.19245999999998</v>
      </c>
      <c r="D225" s="14">
        <v>375.13019000000003</v>
      </c>
      <c r="E225" s="15">
        <f t="shared" si="3"/>
        <v>0.62501649887437782</v>
      </c>
    </row>
    <row r="226" spans="1:5">
      <c r="A226" s="17" t="s">
        <v>614</v>
      </c>
      <c r="B226" s="24" t="s">
        <v>537</v>
      </c>
      <c r="C226" s="14">
        <v>600.19245999999998</v>
      </c>
      <c r="D226" s="14">
        <v>375.13019000000003</v>
      </c>
      <c r="E226" s="15">
        <f t="shared" si="3"/>
        <v>0.62501649887437782</v>
      </c>
    </row>
    <row r="227" spans="1:5">
      <c r="A227" s="17" t="s">
        <v>615</v>
      </c>
      <c r="B227" s="24" t="s">
        <v>559</v>
      </c>
      <c r="C227" s="14">
        <v>349.4</v>
      </c>
      <c r="D227" s="14">
        <v>203.333</v>
      </c>
      <c r="E227" s="15">
        <f t="shared" si="3"/>
        <v>0.58194905552375509</v>
      </c>
    </row>
    <row r="228" spans="1:5">
      <c r="A228" s="17" t="s">
        <v>616</v>
      </c>
      <c r="B228" s="24" t="s">
        <v>539</v>
      </c>
      <c r="C228" s="14">
        <v>250.79246000000001</v>
      </c>
      <c r="D228" s="14">
        <v>171.79719</v>
      </c>
      <c r="E228" s="15">
        <f t="shared" si="3"/>
        <v>0.68501736455713225</v>
      </c>
    </row>
    <row r="229" spans="1:5">
      <c r="A229" s="35" t="s">
        <v>618</v>
      </c>
      <c r="B229" s="36" t="s">
        <v>617</v>
      </c>
      <c r="C229" s="37">
        <v>2646.4</v>
      </c>
      <c r="D229" s="37">
        <v>1764.4421499999999</v>
      </c>
      <c r="E229" s="38">
        <f t="shared" si="3"/>
        <v>0.66673297687424415</v>
      </c>
    </row>
    <row r="230" spans="1:5">
      <c r="A230" s="17" t="s">
        <v>620</v>
      </c>
      <c r="B230" s="24" t="s">
        <v>619</v>
      </c>
      <c r="C230" s="14">
        <v>2046.4</v>
      </c>
      <c r="D230" s="14">
        <v>1385.1893700000001</v>
      </c>
      <c r="E230" s="15">
        <f t="shared" si="3"/>
        <v>0.6768908180218921</v>
      </c>
    </row>
    <row r="231" spans="1:5" ht="64.5" customHeight="1">
      <c r="A231" s="17" t="s">
        <v>621</v>
      </c>
      <c r="B231" s="24" t="s">
        <v>509</v>
      </c>
      <c r="C231" s="14">
        <v>1946.204</v>
      </c>
      <c r="D231" s="14">
        <v>1371.6893700000001</v>
      </c>
      <c r="E231" s="15">
        <f t="shared" si="3"/>
        <v>0.70480246161245175</v>
      </c>
    </row>
    <row r="232" spans="1:5" ht="26.25">
      <c r="A232" s="17" t="s">
        <v>622</v>
      </c>
      <c r="B232" s="24" t="s">
        <v>511</v>
      </c>
      <c r="C232" s="14">
        <v>1946.204</v>
      </c>
      <c r="D232" s="14">
        <v>1371.6893700000001</v>
      </c>
      <c r="E232" s="15">
        <f t="shared" si="3"/>
        <v>0.70480246161245175</v>
      </c>
    </row>
    <row r="233" spans="1:5" ht="26.25">
      <c r="A233" s="17" t="s">
        <v>623</v>
      </c>
      <c r="B233" s="24" t="s">
        <v>513</v>
      </c>
      <c r="C233" s="14">
        <v>1477.1089999999999</v>
      </c>
      <c r="D233" s="14">
        <v>957.58516000000009</v>
      </c>
      <c r="E233" s="15">
        <f t="shared" si="3"/>
        <v>0.64828334266462406</v>
      </c>
    </row>
    <row r="234" spans="1:5" ht="39">
      <c r="A234" s="17" t="s">
        <v>624</v>
      </c>
      <c r="B234" s="24" t="s">
        <v>515</v>
      </c>
      <c r="C234" s="14">
        <v>14.304</v>
      </c>
      <c r="D234" s="14">
        <v>11.662000000000001</v>
      </c>
      <c r="E234" s="15">
        <f t="shared" si="3"/>
        <v>0.81529642058165552</v>
      </c>
    </row>
    <row r="235" spans="1:5" ht="51.75">
      <c r="A235" s="17" t="s">
        <v>625</v>
      </c>
      <c r="B235" s="24" t="s">
        <v>517</v>
      </c>
      <c r="C235" s="14">
        <v>454.791</v>
      </c>
      <c r="D235" s="14">
        <v>402.44221000000005</v>
      </c>
      <c r="E235" s="15">
        <f t="shared" si="3"/>
        <v>0.88489484180645628</v>
      </c>
    </row>
    <row r="236" spans="1:5" ht="25.5" customHeight="1">
      <c r="A236" s="17" t="s">
        <v>626</v>
      </c>
      <c r="B236" s="24" t="s">
        <v>529</v>
      </c>
      <c r="C236" s="14">
        <v>100.196</v>
      </c>
      <c r="D236" s="14">
        <v>13.5</v>
      </c>
      <c r="E236" s="15">
        <f t="shared" si="3"/>
        <v>0.13473591760150105</v>
      </c>
    </row>
    <row r="237" spans="1:5" ht="39">
      <c r="A237" s="17" t="s">
        <v>627</v>
      </c>
      <c r="B237" s="24" t="s">
        <v>531</v>
      </c>
      <c r="C237" s="14">
        <v>100.196</v>
      </c>
      <c r="D237" s="14">
        <v>13.5</v>
      </c>
      <c r="E237" s="15">
        <f t="shared" si="3"/>
        <v>0.13473591760150105</v>
      </c>
    </row>
    <row r="238" spans="1:5">
      <c r="A238" s="17" t="s">
        <v>628</v>
      </c>
      <c r="B238" s="24" t="s">
        <v>533</v>
      </c>
      <c r="C238" s="14">
        <v>100.196</v>
      </c>
      <c r="D238" s="14">
        <v>13.5</v>
      </c>
      <c r="E238" s="15">
        <f t="shared" si="3"/>
        <v>0.13473591760150105</v>
      </c>
    </row>
    <row r="239" spans="1:5">
      <c r="A239" s="17" t="s">
        <v>630</v>
      </c>
      <c r="B239" s="24" t="s">
        <v>629</v>
      </c>
      <c r="C239" s="14">
        <v>600</v>
      </c>
      <c r="D239" s="14">
        <v>379.25278000000003</v>
      </c>
      <c r="E239" s="15">
        <f t="shared" si="3"/>
        <v>0.63208796666666667</v>
      </c>
    </row>
    <row r="240" spans="1:5" ht="23.25" customHeight="1">
      <c r="A240" s="17" t="s">
        <v>631</v>
      </c>
      <c r="B240" s="24" t="s">
        <v>529</v>
      </c>
      <c r="C240" s="14">
        <v>600</v>
      </c>
      <c r="D240" s="14">
        <v>379.25278000000003</v>
      </c>
      <c r="E240" s="15">
        <f t="shared" si="3"/>
        <v>0.63208796666666667</v>
      </c>
    </row>
    <row r="241" spans="1:5" ht="39">
      <c r="A241" s="17" t="s">
        <v>632</v>
      </c>
      <c r="B241" s="24" t="s">
        <v>531</v>
      </c>
      <c r="C241" s="14">
        <v>600</v>
      </c>
      <c r="D241" s="14">
        <v>379.25278000000003</v>
      </c>
      <c r="E241" s="15">
        <f t="shared" si="3"/>
        <v>0.63208796666666667</v>
      </c>
    </row>
    <row r="242" spans="1:5">
      <c r="A242" s="17" t="s">
        <v>633</v>
      </c>
      <c r="B242" s="24" t="s">
        <v>533</v>
      </c>
      <c r="C242" s="14">
        <v>600</v>
      </c>
      <c r="D242" s="14">
        <v>379.25278000000003</v>
      </c>
      <c r="E242" s="15">
        <f t="shared" si="3"/>
        <v>0.63208796666666667</v>
      </c>
    </row>
    <row r="243" spans="1:5" ht="27">
      <c r="A243" s="35" t="s">
        <v>635</v>
      </c>
      <c r="B243" s="36" t="s">
        <v>634</v>
      </c>
      <c r="C243" s="37">
        <v>2442.8000000000002</v>
      </c>
      <c r="D243" s="37">
        <v>1538.64321</v>
      </c>
      <c r="E243" s="38">
        <f t="shared" si="3"/>
        <v>0.62986867938431301</v>
      </c>
    </row>
    <row r="244" spans="1:5" ht="39">
      <c r="A244" s="17" t="s">
        <v>637</v>
      </c>
      <c r="B244" s="24" t="s">
        <v>636</v>
      </c>
      <c r="C244" s="14">
        <v>2442.8000000000002</v>
      </c>
      <c r="D244" s="14">
        <v>1538.64321</v>
      </c>
      <c r="E244" s="15">
        <f t="shared" si="3"/>
        <v>0.62986867938431301</v>
      </c>
    </row>
    <row r="245" spans="1:5" ht="63.75" customHeight="1">
      <c r="A245" s="17" t="s">
        <v>638</v>
      </c>
      <c r="B245" s="24" t="s">
        <v>509</v>
      </c>
      <c r="C245" s="14">
        <v>1449</v>
      </c>
      <c r="D245" s="14">
        <v>1245.8747700000001</v>
      </c>
      <c r="E245" s="15">
        <f t="shared" si="3"/>
        <v>0.85981695652173917</v>
      </c>
    </row>
    <row r="246" spans="1:5" ht="26.25">
      <c r="A246" s="17" t="s">
        <v>639</v>
      </c>
      <c r="B246" s="24" t="s">
        <v>522</v>
      </c>
      <c r="C246" s="14">
        <v>1449</v>
      </c>
      <c r="D246" s="14">
        <v>1245.8747700000001</v>
      </c>
      <c r="E246" s="15">
        <f t="shared" si="3"/>
        <v>0.85981695652173917</v>
      </c>
    </row>
    <row r="247" spans="1:5">
      <c r="A247" s="17" t="s">
        <v>640</v>
      </c>
      <c r="B247" s="24" t="s">
        <v>599</v>
      </c>
      <c r="C247" s="14">
        <v>1083</v>
      </c>
      <c r="D247" s="14">
        <v>950.39528000000007</v>
      </c>
      <c r="E247" s="15">
        <f t="shared" si="3"/>
        <v>0.87755796860572488</v>
      </c>
    </row>
    <row r="248" spans="1:5" ht="26.25">
      <c r="A248" s="17" t="s">
        <v>641</v>
      </c>
      <c r="B248" s="24" t="s">
        <v>524</v>
      </c>
      <c r="C248" s="14">
        <v>24</v>
      </c>
      <c r="D248" s="14">
        <v>18.88</v>
      </c>
      <c r="E248" s="15">
        <f t="shared" si="3"/>
        <v>0.78666666666666663</v>
      </c>
    </row>
    <row r="249" spans="1:5" ht="51.75">
      <c r="A249" s="17" t="s">
        <v>642</v>
      </c>
      <c r="B249" s="24" t="s">
        <v>601</v>
      </c>
      <c r="C249" s="14">
        <v>342</v>
      </c>
      <c r="D249" s="14">
        <v>276.59949</v>
      </c>
      <c r="E249" s="15">
        <f t="shared" si="3"/>
        <v>0.80877043859649123</v>
      </c>
    </row>
    <row r="250" spans="1:5" ht="25.5" customHeight="1">
      <c r="A250" s="17" t="s">
        <v>643</v>
      </c>
      <c r="B250" s="24" t="s">
        <v>529</v>
      </c>
      <c r="C250" s="14">
        <v>963.8</v>
      </c>
      <c r="D250" s="14">
        <v>292.76844</v>
      </c>
      <c r="E250" s="15">
        <f t="shared" si="3"/>
        <v>0.30376472297157087</v>
      </c>
    </row>
    <row r="251" spans="1:5" ht="39">
      <c r="A251" s="17" t="s">
        <v>644</v>
      </c>
      <c r="B251" s="24" t="s">
        <v>531</v>
      </c>
      <c r="C251" s="14">
        <v>963.8</v>
      </c>
      <c r="D251" s="14">
        <v>292.76844</v>
      </c>
      <c r="E251" s="15">
        <f t="shared" si="3"/>
        <v>0.30376472297157087</v>
      </c>
    </row>
    <row r="252" spans="1:5">
      <c r="A252" s="17" t="s">
        <v>645</v>
      </c>
      <c r="B252" s="24" t="s">
        <v>533</v>
      </c>
      <c r="C252" s="14">
        <v>963.8</v>
      </c>
      <c r="D252" s="14">
        <v>292.76844</v>
      </c>
      <c r="E252" s="15">
        <f t="shared" si="3"/>
        <v>0.30376472297157087</v>
      </c>
    </row>
    <row r="253" spans="1:5" ht="39">
      <c r="A253" s="17" t="s">
        <v>647</v>
      </c>
      <c r="B253" s="24" t="s">
        <v>646</v>
      </c>
      <c r="C253" s="14">
        <v>10</v>
      </c>
      <c r="D253" s="14"/>
      <c r="E253" s="15"/>
    </row>
    <row r="254" spans="1:5">
      <c r="A254" s="17" t="s">
        <v>649</v>
      </c>
      <c r="B254" s="24" t="s">
        <v>648</v>
      </c>
      <c r="C254" s="14">
        <v>10</v>
      </c>
      <c r="D254" s="14"/>
      <c r="E254" s="15"/>
    </row>
    <row r="255" spans="1:5" ht="64.5">
      <c r="A255" s="17" t="s">
        <v>651</v>
      </c>
      <c r="B255" s="24" t="s">
        <v>650</v>
      </c>
      <c r="C255" s="14">
        <v>10</v>
      </c>
      <c r="D255" s="14"/>
      <c r="E255" s="15"/>
    </row>
    <row r="256" spans="1:5">
      <c r="A256" s="17" t="s">
        <v>652</v>
      </c>
      <c r="B256" s="24" t="s">
        <v>535</v>
      </c>
      <c r="C256" s="14">
        <v>20</v>
      </c>
      <c r="D256" s="14"/>
      <c r="E256" s="15"/>
    </row>
    <row r="257" spans="1:5">
      <c r="A257" s="17" t="s">
        <v>653</v>
      </c>
      <c r="B257" s="24" t="s">
        <v>537</v>
      </c>
      <c r="C257" s="14">
        <v>20</v>
      </c>
      <c r="D257" s="14"/>
      <c r="E257" s="15"/>
    </row>
    <row r="258" spans="1:5">
      <c r="A258" s="17" t="s">
        <v>654</v>
      </c>
      <c r="B258" s="24" t="s">
        <v>559</v>
      </c>
      <c r="C258" s="14">
        <v>10</v>
      </c>
      <c r="D258" s="14"/>
      <c r="E258" s="15"/>
    </row>
    <row r="259" spans="1:5">
      <c r="A259" s="17" t="s">
        <v>655</v>
      </c>
      <c r="B259" s="24" t="s">
        <v>539</v>
      </c>
      <c r="C259" s="14">
        <v>10</v>
      </c>
      <c r="D259" s="14"/>
      <c r="E259" s="15"/>
    </row>
    <row r="260" spans="1:5">
      <c r="A260" s="35" t="s">
        <v>657</v>
      </c>
      <c r="B260" s="36" t="s">
        <v>656</v>
      </c>
      <c r="C260" s="37">
        <v>96439.547019999998</v>
      </c>
      <c r="D260" s="37">
        <v>57978.353619999994</v>
      </c>
      <c r="E260" s="38">
        <f t="shared" si="3"/>
        <v>0.60118857265034875</v>
      </c>
    </row>
    <row r="261" spans="1:5">
      <c r="A261" s="17" t="s">
        <v>659</v>
      </c>
      <c r="B261" s="24" t="s">
        <v>658</v>
      </c>
      <c r="C261" s="14">
        <v>134.5</v>
      </c>
      <c r="D261" s="14">
        <v>94.15</v>
      </c>
      <c r="E261" s="15">
        <f t="shared" si="3"/>
        <v>0.70000000000000007</v>
      </c>
    </row>
    <row r="262" spans="1:5" ht="62.25" customHeight="1">
      <c r="A262" s="17" t="s">
        <v>660</v>
      </c>
      <c r="B262" s="24" t="s">
        <v>509</v>
      </c>
      <c r="C262" s="14">
        <v>128.095</v>
      </c>
      <c r="D262" s="14">
        <v>87.992999999999995</v>
      </c>
      <c r="E262" s="15">
        <f t="shared" si="3"/>
        <v>0.6869354775752371</v>
      </c>
    </row>
    <row r="263" spans="1:5" ht="26.25">
      <c r="A263" s="17" t="s">
        <v>661</v>
      </c>
      <c r="B263" s="24" t="s">
        <v>511</v>
      </c>
      <c r="C263" s="14">
        <v>128.095</v>
      </c>
      <c r="D263" s="14">
        <v>87.992999999999995</v>
      </c>
      <c r="E263" s="15">
        <f t="shared" si="3"/>
        <v>0.6869354775752371</v>
      </c>
    </row>
    <row r="264" spans="1:5" ht="26.25">
      <c r="A264" s="17" t="s">
        <v>662</v>
      </c>
      <c r="B264" s="24" t="s">
        <v>513</v>
      </c>
      <c r="C264" s="14">
        <v>97.754999999999995</v>
      </c>
      <c r="D264" s="14">
        <v>73.568820000000002</v>
      </c>
      <c r="E264" s="15">
        <f t="shared" si="3"/>
        <v>0.75258370415835518</v>
      </c>
    </row>
    <row r="265" spans="1:5" ht="51.75">
      <c r="A265" s="17" t="s">
        <v>663</v>
      </c>
      <c r="B265" s="24" t="s">
        <v>517</v>
      </c>
      <c r="C265" s="14">
        <v>30.34</v>
      </c>
      <c r="D265" s="14">
        <v>14.42418</v>
      </c>
      <c r="E265" s="15">
        <f t="shared" si="3"/>
        <v>0.47541793012524719</v>
      </c>
    </row>
    <row r="266" spans="1:5" ht="23.25" customHeight="1">
      <c r="A266" s="17" t="s">
        <v>664</v>
      </c>
      <c r="B266" s="24" t="s">
        <v>529</v>
      </c>
      <c r="C266" s="14">
        <v>6.4050000000000002</v>
      </c>
      <c r="D266" s="14">
        <v>6.157</v>
      </c>
      <c r="E266" s="15">
        <f t="shared" si="3"/>
        <v>0.96128024980483995</v>
      </c>
    </row>
    <row r="267" spans="1:5" ht="39">
      <c r="A267" s="17" t="s">
        <v>665</v>
      </c>
      <c r="B267" s="24" t="s">
        <v>531</v>
      </c>
      <c r="C267" s="14">
        <v>6.4050000000000002</v>
      </c>
      <c r="D267" s="14">
        <v>6.157</v>
      </c>
      <c r="E267" s="15">
        <f t="shared" si="3"/>
        <v>0.96128024980483995</v>
      </c>
    </row>
    <row r="268" spans="1:5">
      <c r="A268" s="17" t="s">
        <v>666</v>
      </c>
      <c r="B268" s="24" t="s">
        <v>533</v>
      </c>
      <c r="C268" s="14">
        <v>6.4050000000000002</v>
      </c>
      <c r="D268" s="14">
        <v>6.157</v>
      </c>
      <c r="E268" s="15">
        <f t="shared" si="3"/>
        <v>0.96128024980483995</v>
      </c>
    </row>
    <row r="269" spans="1:5">
      <c r="A269" s="17" t="s">
        <v>668</v>
      </c>
      <c r="B269" s="24" t="s">
        <v>667</v>
      </c>
      <c r="C269" s="14">
        <v>550</v>
      </c>
      <c r="D269" s="14">
        <v>390</v>
      </c>
      <c r="E269" s="15">
        <f t="shared" si="3"/>
        <v>0.70909090909090911</v>
      </c>
    </row>
    <row r="270" spans="1:5" ht="23.25" customHeight="1">
      <c r="A270" s="17" t="s">
        <v>669</v>
      </c>
      <c r="B270" s="24" t="s">
        <v>529</v>
      </c>
      <c r="C270" s="14">
        <v>550</v>
      </c>
      <c r="D270" s="14">
        <v>390</v>
      </c>
      <c r="E270" s="15">
        <f t="shared" si="3"/>
        <v>0.70909090909090911</v>
      </c>
    </row>
    <row r="271" spans="1:5" ht="39">
      <c r="A271" s="17" t="s">
        <v>670</v>
      </c>
      <c r="B271" s="24" t="s">
        <v>531</v>
      </c>
      <c r="C271" s="14">
        <v>550</v>
      </c>
      <c r="D271" s="14">
        <v>390</v>
      </c>
      <c r="E271" s="15">
        <f t="shared" ref="E271:E334" si="4">D271/C271</f>
        <v>0.70909090909090911</v>
      </c>
    </row>
    <row r="272" spans="1:5">
      <c r="A272" s="17" t="s">
        <v>671</v>
      </c>
      <c r="B272" s="24" t="s">
        <v>533</v>
      </c>
      <c r="C272" s="14">
        <v>550</v>
      </c>
      <c r="D272" s="14">
        <v>390</v>
      </c>
      <c r="E272" s="15">
        <f t="shared" si="4"/>
        <v>0.70909090909090911</v>
      </c>
    </row>
    <row r="273" spans="1:5">
      <c r="A273" s="17" t="s">
        <v>673</v>
      </c>
      <c r="B273" s="24" t="s">
        <v>672</v>
      </c>
      <c r="C273" s="14">
        <v>14811.304</v>
      </c>
      <c r="D273" s="14">
        <v>14106.04</v>
      </c>
      <c r="E273" s="15">
        <f t="shared" si="4"/>
        <v>0.95238339581714082</v>
      </c>
    </row>
    <row r="274" spans="1:5" ht="28.5" customHeight="1">
      <c r="A274" s="17" t="s">
        <v>674</v>
      </c>
      <c r="B274" s="24" t="s">
        <v>529</v>
      </c>
      <c r="C274" s="14">
        <v>14811.304</v>
      </c>
      <c r="D274" s="14">
        <v>14106.04</v>
      </c>
      <c r="E274" s="15">
        <f t="shared" si="4"/>
        <v>0.95238339581714082</v>
      </c>
    </row>
    <row r="275" spans="1:5" ht="39">
      <c r="A275" s="17" t="s">
        <v>675</v>
      </c>
      <c r="B275" s="24" t="s">
        <v>531</v>
      </c>
      <c r="C275" s="14">
        <v>14811.304</v>
      </c>
      <c r="D275" s="14">
        <v>14106.04</v>
      </c>
      <c r="E275" s="15">
        <f t="shared" si="4"/>
        <v>0.95238339581714082</v>
      </c>
    </row>
    <row r="276" spans="1:5">
      <c r="A276" s="17" t="s">
        <v>676</v>
      </c>
      <c r="B276" s="24" t="s">
        <v>533</v>
      </c>
      <c r="C276" s="14">
        <v>14811.304</v>
      </c>
      <c r="D276" s="14">
        <v>14106.04</v>
      </c>
      <c r="E276" s="15">
        <f t="shared" si="4"/>
        <v>0.95238339581714082</v>
      </c>
    </row>
    <row r="277" spans="1:5">
      <c r="A277" s="17" t="s">
        <v>678</v>
      </c>
      <c r="B277" s="24" t="s">
        <v>677</v>
      </c>
      <c r="C277" s="14">
        <v>16930.000199999999</v>
      </c>
      <c r="D277" s="14">
        <v>12922.377539999999</v>
      </c>
      <c r="E277" s="15">
        <f t="shared" si="4"/>
        <v>0.76328277538945333</v>
      </c>
    </row>
    <row r="278" spans="1:5" ht="39">
      <c r="A278" s="17" t="s">
        <v>679</v>
      </c>
      <c r="B278" s="24" t="s">
        <v>646</v>
      </c>
      <c r="C278" s="14">
        <v>16930.000199999999</v>
      </c>
      <c r="D278" s="14">
        <v>12922.377539999999</v>
      </c>
      <c r="E278" s="15">
        <f t="shared" si="4"/>
        <v>0.76328277538945333</v>
      </c>
    </row>
    <row r="279" spans="1:5">
      <c r="A279" s="17" t="s">
        <v>680</v>
      </c>
      <c r="B279" s="24" t="s">
        <v>648</v>
      </c>
      <c r="C279" s="14">
        <v>16930.000199999999</v>
      </c>
      <c r="D279" s="14">
        <v>12922.377539999999</v>
      </c>
      <c r="E279" s="15">
        <f t="shared" si="4"/>
        <v>0.76328277538945333</v>
      </c>
    </row>
    <row r="280" spans="1:5" ht="64.5">
      <c r="A280" s="17" t="s">
        <v>681</v>
      </c>
      <c r="B280" s="24" t="s">
        <v>650</v>
      </c>
      <c r="C280" s="14">
        <v>16930.000199999999</v>
      </c>
      <c r="D280" s="14">
        <v>12922.377539999999</v>
      </c>
      <c r="E280" s="15">
        <f t="shared" si="4"/>
        <v>0.76328277538945333</v>
      </c>
    </row>
    <row r="281" spans="1:5">
      <c r="A281" s="17" t="s">
        <v>683</v>
      </c>
      <c r="B281" s="24" t="s">
        <v>682</v>
      </c>
      <c r="C281" s="14">
        <v>62920.742819999999</v>
      </c>
      <c r="D281" s="14">
        <v>30400.786079999998</v>
      </c>
      <c r="E281" s="15">
        <f t="shared" si="4"/>
        <v>0.48315999966765805</v>
      </c>
    </row>
    <row r="282" spans="1:5" ht="63.75" customHeight="1">
      <c r="A282" s="17" t="s">
        <v>684</v>
      </c>
      <c r="B282" s="24" t="s">
        <v>509</v>
      </c>
      <c r="C282" s="14">
        <v>8418.7819999999992</v>
      </c>
      <c r="D282" s="14">
        <v>7510.7029599999996</v>
      </c>
      <c r="E282" s="15">
        <f t="shared" si="4"/>
        <v>0.89213652996359805</v>
      </c>
    </row>
    <row r="283" spans="1:5" ht="26.25">
      <c r="A283" s="17" t="s">
        <v>685</v>
      </c>
      <c r="B283" s="24" t="s">
        <v>522</v>
      </c>
      <c r="C283" s="14">
        <v>8418.7819999999992</v>
      </c>
      <c r="D283" s="14">
        <v>7510.7029599999996</v>
      </c>
      <c r="E283" s="15">
        <f t="shared" si="4"/>
        <v>0.89213652996359805</v>
      </c>
    </row>
    <row r="284" spans="1:5">
      <c r="A284" s="17" t="s">
        <v>686</v>
      </c>
      <c r="B284" s="24" t="s">
        <v>599</v>
      </c>
      <c r="C284" s="14">
        <v>6416.7820000000002</v>
      </c>
      <c r="D284" s="14">
        <v>5796.54079</v>
      </c>
      <c r="E284" s="15">
        <f t="shared" si="4"/>
        <v>0.90334076956331066</v>
      </c>
    </row>
    <row r="285" spans="1:5" ht="26.25">
      <c r="A285" s="17" t="s">
        <v>687</v>
      </c>
      <c r="B285" s="24" t="s">
        <v>524</v>
      </c>
      <c r="C285" s="14">
        <v>2</v>
      </c>
      <c r="D285" s="14"/>
      <c r="E285" s="15">
        <f t="shared" si="4"/>
        <v>0</v>
      </c>
    </row>
    <row r="286" spans="1:5" ht="51.75">
      <c r="A286" s="17" t="s">
        <v>688</v>
      </c>
      <c r="B286" s="24" t="s">
        <v>601</v>
      </c>
      <c r="C286" s="14">
        <v>2000</v>
      </c>
      <c r="D286" s="14">
        <v>1714.1621699999998</v>
      </c>
      <c r="E286" s="15">
        <f t="shared" si="4"/>
        <v>0.85708108499999991</v>
      </c>
    </row>
    <row r="287" spans="1:5" ht="29.25" customHeight="1">
      <c r="A287" s="17" t="s">
        <v>689</v>
      </c>
      <c r="B287" s="24" t="s">
        <v>529</v>
      </c>
      <c r="C287" s="14">
        <v>54401.96082</v>
      </c>
      <c r="D287" s="14">
        <v>22836.542079999999</v>
      </c>
      <c r="E287" s="15">
        <f t="shared" si="4"/>
        <v>0.41977424592395418</v>
      </c>
    </row>
    <row r="288" spans="1:5" ht="39">
      <c r="A288" s="17" t="s">
        <v>690</v>
      </c>
      <c r="B288" s="24" t="s">
        <v>531</v>
      </c>
      <c r="C288" s="14">
        <v>54401.96082</v>
      </c>
      <c r="D288" s="14">
        <v>22836.542079999999</v>
      </c>
      <c r="E288" s="15">
        <f t="shared" si="4"/>
        <v>0.41977424592395418</v>
      </c>
    </row>
    <row r="289" spans="1:5">
      <c r="A289" s="17" t="s">
        <v>691</v>
      </c>
      <c r="B289" s="24" t="s">
        <v>533</v>
      </c>
      <c r="C289" s="14">
        <v>54401.96082</v>
      </c>
      <c r="D289" s="14">
        <v>22836.542079999999</v>
      </c>
      <c r="E289" s="15">
        <f t="shared" si="4"/>
        <v>0.41977424592395418</v>
      </c>
    </row>
    <row r="290" spans="1:5">
      <c r="A290" s="17" t="s">
        <v>692</v>
      </c>
      <c r="B290" s="24" t="s">
        <v>535</v>
      </c>
      <c r="C290" s="14">
        <v>100</v>
      </c>
      <c r="D290" s="14">
        <v>53.541040000000002</v>
      </c>
      <c r="E290" s="15">
        <f t="shared" si="4"/>
        <v>0.53541040000000006</v>
      </c>
    </row>
    <row r="291" spans="1:5">
      <c r="A291" s="17" t="s">
        <v>693</v>
      </c>
      <c r="B291" s="24" t="s">
        <v>537</v>
      </c>
      <c r="C291" s="14">
        <v>100</v>
      </c>
      <c r="D291" s="14">
        <v>53.541040000000002</v>
      </c>
      <c r="E291" s="15">
        <f t="shared" si="4"/>
        <v>0.53541040000000006</v>
      </c>
    </row>
    <row r="292" spans="1:5">
      <c r="A292" s="17" t="s">
        <v>694</v>
      </c>
      <c r="B292" s="24" t="s">
        <v>559</v>
      </c>
      <c r="C292" s="14">
        <v>70</v>
      </c>
      <c r="D292" s="14">
        <v>51.195500000000003</v>
      </c>
      <c r="E292" s="15">
        <f t="shared" si="4"/>
        <v>0.7313642857142858</v>
      </c>
    </row>
    <row r="293" spans="1:5">
      <c r="A293" s="17" t="s">
        <v>695</v>
      </c>
      <c r="B293" s="24" t="s">
        <v>539</v>
      </c>
      <c r="C293" s="14">
        <v>30</v>
      </c>
      <c r="D293" s="14">
        <v>2.3455400000000002</v>
      </c>
      <c r="E293" s="15">
        <f t="shared" si="4"/>
        <v>7.8184666666666666E-2</v>
      </c>
    </row>
    <row r="294" spans="1:5" ht="26.25">
      <c r="A294" s="17" t="s">
        <v>697</v>
      </c>
      <c r="B294" s="24" t="s">
        <v>696</v>
      </c>
      <c r="C294" s="14">
        <v>1093</v>
      </c>
      <c r="D294" s="14">
        <v>65</v>
      </c>
      <c r="E294" s="15">
        <f t="shared" si="4"/>
        <v>5.9469350411710885E-2</v>
      </c>
    </row>
    <row r="295" spans="1:5" ht="24.75" customHeight="1">
      <c r="A295" s="17" t="s">
        <v>698</v>
      </c>
      <c r="B295" s="24" t="s">
        <v>529</v>
      </c>
      <c r="C295" s="14">
        <v>393</v>
      </c>
      <c r="D295" s="14">
        <v>65</v>
      </c>
      <c r="E295" s="15">
        <f t="shared" si="4"/>
        <v>0.16539440203562342</v>
      </c>
    </row>
    <row r="296" spans="1:5" ht="39">
      <c r="A296" s="17" t="s">
        <v>699</v>
      </c>
      <c r="B296" s="24" t="s">
        <v>531</v>
      </c>
      <c r="C296" s="14">
        <v>393</v>
      </c>
      <c r="D296" s="14">
        <v>65</v>
      </c>
      <c r="E296" s="15">
        <f t="shared" si="4"/>
        <v>0.16539440203562342</v>
      </c>
    </row>
    <row r="297" spans="1:5">
      <c r="A297" s="17" t="s">
        <v>700</v>
      </c>
      <c r="B297" s="24" t="s">
        <v>533</v>
      </c>
      <c r="C297" s="14">
        <v>393</v>
      </c>
      <c r="D297" s="14">
        <v>65</v>
      </c>
      <c r="E297" s="15">
        <f t="shared" si="4"/>
        <v>0.16539440203562342</v>
      </c>
    </row>
    <row r="298" spans="1:5">
      <c r="A298" s="17" t="s">
        <v>701</v>
      </c>
      <c r="B298" s="24" t="s">
        <v>535</v>
      </c>
      <c r="C298" s="14">
        <v>700</v>
      </c>
      <c r="D298" s="14"/>
      <c r="E298" s="15">
        <f t="shared" si="4"/>
        <v>0</v>
      </c>
    </row>
    <row r="299" spans="1:5" ht="52.5" customHeight="1">
      <c r="A299" s="17" t="s">
        <v>703</v>
      </c>
      <c r="B299" s="24" t="s">
        <v>702</v>
      </c>
      <c r="C299" s="14">
        <v>700</v>
      </c>
      <c r="D299" s="14" t="s">
        <v>762</v>
      </c>
      <c r="E299" s="15"/>
    </row>
    <row r="300" spans="1:5" ht="51.75" customHeight="1">
      <c r="A300" s="17" t="s">
        <v>705</v>
      </c>
      <c r="B300" s="24" t="s">
        <v>704</v>
      </c>
      <c r="C300" s="14">
        <v>700</v>
      </c>
      <c r="D300" s="14"/>
      <c r="E300" s="15">
        <f t="shared" si="4"/>
        <v>0</v>
      </c>
    </row>
    <row r="301" spans="1:5" ht="15.75" customHeight="1">
      <c r="A301" s="35" t="s">
        <v>707</v>
      </c>
      <c r="B301" s="36" t="s">
        <v>706</v>
      </c>
      <c r="C301" s="37">
        <v>61868.82604</v>
      </c>
      <c r="D301" s="37">
        <v>28493.763510000001</v>
      </c>
      <c r="E301" s="38">
        <f t="shared" si="4"/>
        <v>0.46055122318917047</v>
      </c>
    </row>
    <row r="302" spans="1:5">
      <c r="A302" s="17" t="s">
        <v>709</v>
      </c>
      <c r="B302" s="24" t="s">
        <v>708</v>
      </c>
      <c r="C302" s="14">
        <v>3098.8960000000002</v>
      </c>
      <c r="D302" s="14">
        <v>2693.7429900000002</v>
      </c>
      <c r="E302" s="15">
        <f t="shared" si="4"/>
        <v>0.86925891995084703</v>
      </c>
    </row>
    <row r="303" spans="1:5" ht="28.5" customHeight="1">
      <c r="A303" s="17" t="s">
        <v>710</v>
      </c>
      <c r="B303" s="24" t="s">
        <v>529</v>
      </c>
      <c r="C303" s="14">
        <v>1200</v>
      </c>
      <c r="D303" s="14">
        <v>1017.00766</v>
      </c>
      <c r="E303" s="15">
        <f t="shared" si="4"/>
        <v>0.84750638333333328</v>
      </c>
    </row>
    <row r="304" spans="1:5" ht="39">
      <c r="A304" s="17" t="s">
        <v>711</v>
      </c>
      <c r="B304" s="24" t="s">
        <v>531</v>
      </c>
      <c r="C304" s="14">
        <v>1200</v>
      </c>
      <c r="D304" s="14">
        <v>1017.00766</v>
      </c>
      <c r="E304" s="15">
        <f t="shared" si="4"/>
        <v>0.84750638333333328</v>
      </c>
    </row>
    <row r="305" spans="1:5">
      <c r="A305" s="17" t="s">
        <v>712</v>
      </c>
      <c r="B305" s="24" t="s">
        <v>533</v>
      </c>
      <c r="C305" s="14">
        <v>1200</v>
      </c>
      <c r="D305" s="14">
        <v>1017.00766</v>
      </c>
      <c r="E305" s="15">
        <f t="shared" si="4"/>
        <v>0.84750638333333328</v>
      </c>
    </row>
    <row r="306" spans="1:5">
      <c r="A306" s="17" t="s">
        <v>713</v>
      </c>
      <c r="B306" s="24" t="s">
        <v>535</v>
      </c>
      <c r="C306" s="14">
        <v>1898.896</v>
      </c>
      <c r="D306" s="14">
        <v>1676.73533</v>
      </c>
      <c r="E306" s="15">
        <f t="shared" si="4"/>
        <v>0.88300535153057358</v>
      </c>
    </row>
    <row r="307" spans="1:5" ht="54" customHeight="1">
      <c r="A307" s="17" t="s">
        <v>714</v>
      </c>
      <c r="B307" s="24" t="s">
        <v>702</v>
      </c>
      <c r="C307" s="14">
        <v>1898.896</v>
      </c>
      <c r="D307" s="14">
        <v>1676.73533</v>
      </c>
      <c r="E307" s="15">
        <f t="shared" si="4"/>
        <v>0.88300535153057358</v>
      </c>
    </row>
    <row r="308" spans="1:5" ht="51" customHeight="1">
      <c r="A308" s="17" t="s">
        <v>715</v>
      </c>
      <c r="B308" s="24" t="s">
        <v>704</v>
      </c>
      <c r="C308" s="14">
        <v>1898.896</v>
      </c>
      <c r="D308" s="14">
        <v>1676.73533</v>
      </c>
      <c r="E308" s="15">
        <f t="shared" si="4"/>
        <v>0.88300535153057358</v>
      </c>
    </row>
    <row r="309" spans="1:5">
      <c r="A309" s="17" t="s">
        <v>717</v>
      </c>
      <c r="B309" s="24" t="s">
        <v>716</v>
      </c>
      <c r="C309" s="14">
        <v>25361.973000000002</v>
      </c>
      <c r="D309" s="14">
        <v>10199.117119999999</v>
      </c>
      <c r="E309" s="15">
        <f t="shared" si="4"/>
        <v>0.4021421014839815</v>
      </c>
    </row>
    <row r="310" spans="1:5" ht="27" customHeight="1">
      <c r="A310" s="17" t="s">
        <v>718</v>
      </c>
      <c r="B310" s="24" t="s">
        <v>529</v>
      </c>
      <c r="C310" s="14">
        <v>19839.78543</v>
      </c>
      <c r="D310" s="14">
        <v>6141.8960700000007</v>
      </c>
      <c r="E310" s="15">
        <f t="shared" si="4"/>
        <v>0.30957472255283364</v>
      </c>
    </row>
    <row r="311" spans="1:5" ht="39">
      <c r="A311" s="17" t="s">
        <v>719</v>
      </c>
      <c r="B311" s="24" t="s">
        <v>531</v>
      </c>
      <c r="C311" s="14">
        <v>19839.78543</v>
      </c>
      <c r="D311" s="14">
        <v>6141.8960700000007</v>
      </c>
      <c r="E311" s="15">
        <f t="shared" si="4"/>
        <v>0.30957472255283364</v>
      </c>
    </row>
    <row r="312" spans="1:5">
      <c r="A312" s="17" t="s">
        <v>720</v>
      </c>
      <c r="B312" s="24" t="s">
        <v>533</v>
      </c>
      <c r="C312" s="14">
        <v>19839.78543</v>
      </c>
      <c r="D312" s="14">
        <v>6141.8960700000007</v>
      </c>
      <c r="E312" s="15">
        <f t="shared" si="4"/>
        <v>0.30957472255283364</v>
      </c>
    </row>
    <row r="313" spans="1:5" ht="25.5" customHeight="1">
      <c r="A313" s="17" t="s">
        <v>722</v>
      </c>
      <c r="B313" s="24" t="s">
        <v>721</v>
      </c>
      <c r="C313" s="14">
        <v>5522.1875700000001</v>
      </c>
      <c r="D313" s="14">
        <v>4057.2210499999997</v>
      </c>
      <c r="E313" s="15">
        <f t="shared" si="4"/>
        <v>0.73471264758216093</v>
      </c>
    </row>
    <row r="314" spans="1:5">
      <c r="A314" s="17" t="s">
        <v>724</v>
      </c>
      <c r="B314" s="24" t="s">
        <v>723</v>
      </c>
      <c r="C314" s="14">
        <v>5522.1875700000001</v>
      </c>
      <c r="D314" s="14">
        <v>4057.2210499999997</v>
      </c>
      <c r="E314" s="15">
        <f t="shared" si="4"/>
        <v>0.73471264758216093</v>
      </c>
    </row>
    <row r="315" spans="1:5" ht="38.25" customHeight="1">
      <c r="A315" s="17" t="s">
        <v>726</v>
      </c>
      <c r="B315" s="24" t="s">
        <v>725</v>
      </c>
      <c r="C315" s="14">
        <v>5522.1875700000001</v>
      </c>
      <c r="D315" s="14">
        <v>4057.2210499999997</v>
      </c>
      <c r="E315" s="15">
        <f t="shared" si="4"/>
        <v>0.73471264758216093</v>
      </c>
    </row>
    <row r="316" spans="1:5">
      <c r="A316" s="17" t="s">
        <v>728</v>
      </c>
      <c r="B316" s="24" t="s">
        <v>727</v>
      </c>
      <c r="C316" s="14">
        <v>30600.957039999998</v>
      </c>
      <c r="D316" s="14">
        <v>13525.019849999999</v>
      </c>
      <c r="E316" s="15">
        <f t="shared" si="4"/>
        <v>0.44198028945045048</v>
      </c>
    </row>
    <row r="317" spans="1:5" ht="61.5" customHeight="1">
      <c r="A317" s="17" t="s">
        <v>729</v>
      </c>
      <c r="B317" s="24" t="s">
        <v>509</v>
      </c>
      <c r="C317" s="14">
        <v>4527.8639999999996</v>
      </c>
      <c r="D317" s="14">
        <v>3855.8219599999998</v>
      </c>
      <c r="E317" s="15">
        <f t="shared" si="4"/>
        <v>0.85157636360102695</v>
      </c>
    </row>
    <row r="318" spans="1:5" ht="26.25">
      <c r="A318" s="17" t="s">
        <v>730</v>
      </c>
      <c r="B318" s="24" t="s">
        <v>522</v>
      </c>
      <c r="C318" s="14">
        <v>4527.8639999999996</v>
      </c>
      <c r="D318" s="14">
        <v>3855.8219599999998</v>
      </c>
      <c r="E318" s="15">
        <f t="shared" si="4"/>
        <v>0.85157636360102695</v>
      </c>
    </row>
    <row r="319" spans="1:5">
      <c r="A319" s="17" t="s">
        <v>731</v>
      </c>
      <c r="B319" s="24" t="s">
        <v>599</v>
      </c>
      <c r="C319" s="14">
        <v>3482</v>
      </c>
      <c r="D319" s="14">
        <v>2988.3353700000002</v>
      </c>
      <c r="E319" s="15">
        <f t="shared" si="4"/>
        <v>0.85822382825962096</v>
      </c>
    </row>
    <row r="320" spans="1:5" ht="26.25">
      <c r="A320" s="17" t="s">
        <v>732</v>
      </c>
      <c r="B320" s="24" t="s">
        <v>524</v>
      </c>
      <c r="C320" s="14">
        <v>1</v>
      </c>
      <c r="D320" s="14"/>
      <c r="E320" s="15"/>
    </row>
    <row r="321" spans="1:5" ht="51.75">
      <c r="A321" s="17" t="s">
        <v>733</v>
      </c>
      <c r="B321" s="24" t="s">
        <v>601</v>
      </c>
      <c r="C321" s="14">
        <v>1044.864</v>
      </c>
      <c r="D321" s="14">
        <v>867.48658999999998</v>
      </c>
      <c r="E321" s="15">
        <f t="shared" si="4"/>
        <v>0.83023875834558369</v>
      </c>
    </row>
    <row r="322" spans="1:5" ht="24.75" customHeight="1">
      <c r="A322" s="17" t="s">
        <v>734</v>
      </c>
      <c r="B322" s="24" t="s">
        <v>529</v>
      </c>
      <c r="C322" s="14">
        <v>26013.09304</v>
      </c>
      <c r="D322" s="14">
        <v>9669.1978900000013</v>
      </c>
      <c r="E322" s="15">
        <f t="shared" si="4"/>
        <v>0.37170504388431624</v>
      </c>
    </row>
    <row r="323" spans="1:5" ht="39">
      <c r="A323" s="17" t="s">
        <v>735</v>
      </c>
      <c r="B323" s="24" t="s">
        <v>531</v>
      </c>
      <c r="C323" s="14">
        <v>26013.09304</v>
      </c>
      <c r="D323" s="14">
        <v>9669.1978900000013</v>
      </c>
      <c r="E323" s="15">
        <f t="shared" si="4"/>
        <v>0.37170504388431624</v>
      </c>
    </row>
    <row r="324" spans="1:5">
      <c r="A324" s="17" t="s">
        <v>736</v>
      </c>
      <c r="B324" s="24" t="s">
        <v>533</v>
      </c>
      <c r="C324" s="14">
        <v>26013.09304</v>
      </c>
      <c r="D324" s="14">
        <v>9669.1978900000013</v>
      </c>
      <c r="E324" s="15">
        <f t="shared" si="4"/>
        <v>0.37170504388431624</v>
      </c>
    </row>
    <row r="325" spans="1:5">
      <c r="A325" s="17" t="s">
        <v>737</v>
      </c>
      <c r="B325" s="24" t="s">
        <v>535</v>
      </c>
      <c r="C325" s="14">
        <v>60</v>
      </c>
      <c r="D325" s="14"/>
      <c r="E325" s="15"/>
    </row>
    <row r="326" spans="1:5">
      <c r="A326" s="17" t="s">
        <v>0</v>
      </c>
      <c r="B326" s="24" t="s">
        <v>537</v>
      </c>
      <c r="C326" s="14">
        <v>60</v>
      </c>
      <c r="D326" s="14"/>
      <c r="E326" s="15"/>
    </row>
    <row r="327" spans="1:5">
      <c r="A327" s="17" t="s">
        <v>1</v>
      </c>
      <c r="B327" s="24" t="s">
        <v>559</v>
      </c>
      <c r="C327" s="14">
        <v>30</v>
      </c>
      <c r="D327" s="14"/>
      <c r="E327" s="15"/>
    </row>
    <row r="328" spans="1:5">
      <c r="A328" s="17" t="s">
        <v>2</v>
      </c>
      <c r="B328" s="24" t="s">
        <v>539</v>
      </c>
      <c r="C328" s="14">
        <v>30</v>
      </c>
      <c r="D328" s="14"/>
      <c r="E328" s="15"/>
    </row>
    <row r="329" spans="1:5" ht="26.25">
      <c r="A329" s="17" t="s">
        <v>4</v>
      </c>
      <c r="B329" s="24" t="s">
        <v>3</v>
      </c>
      <c r="C329" s="14">
        <v>2807</v>
      </c>
      <c r="D329" s="14">
        <v>2075.88355</v>
      </c>
      <c r="E329" s="15">
        <f t="shared" si="4"/>
        <v>0.73953813680085501</v>
      </c>
    </row>
    <row r="330" spans="1:5" ht="62.25" customHeight="1">
      <c r="A330" s="17" t="s">
        <v>5</v>
      </c>
      <c r="B330" s="24" t="s">
        <v>509</v>
      </c>
      <c r="C330" s="14">
        <v>2647</v>
      </c>
      <c r="D330" s="14">
        <v>2026.7715499999999</v>
      </c>
      <c r="E330" s="15">
        <f t="shared" si="4"/>
        <v>0.76568626747261048</v>
      </c>
    </row>
    <row r="331" spans="1:5" ht="26.25">
      <c r="A331" s="17" t="s">
        <v>6</v>
      </c>
      <c r="B331" s="24" t="s">
        <v>511</v>
      </c>
      <c r="C331" s="14">
        <v>2647</v>
      </c>
      <c r="D331" s="14">
        <v>2026.7715499999999</v>
      </c>
      <c r="E331" s="15">
        <f t="shared" si="4"/>
        <v>0.76568626747261048</v>
      </c>
    </row>
    <row r="332" spans="1:5" ht="26.25">
      <c r="A332" s="17" t="s">
        <v>7</v>
      </c>
      <c r="B332" s="24" t="s">
        <v>513</v>
      </c>
      <c r="C332" s="14">
        <v>2007</v>
      </c>
      <c r="D332" s="14">
        <v>1559.39372</v>
      </c>
      <c r="E332" s="15">
        <f t="shared" si="4"/>
        <v>0.77697743896362736</v>
      </c>
    </row>
    <row r="333" spans="1:5" ht="39">
      <c r="A333" s="17" t="s">
        <v>8</v>
      </c>
      <c r="B333" s="24" t="s">
        <v>515</v>
      </c>
      <c r="C333" s="14">
        <v>50</v>
      </c>
      <c r="D333" s="14">
        <v>1.32422</v>
      </c>
      <c r="E333" s="15">
        <f t="shared" si="4"/>
        <v>2.6484399999999998E-2</v>
      </c>
    </row>
    <row r="334" spans="1:5" ht="51.75">
      <c r="A334" s="17" t="s">
        <v>9</v>
      </c>
      <c r="B334" s="24" t="s">
        <v>517</v>
      </c>
      <c r="C334" s="14">
        <v>590</v>
      </c>
      <c r="D334" s="14">
        <v>466.05360999999999</v>
      </c>
      <c r="E334" s="15">
        <f t="shared" si="4"/>
        <v>0.78992137288135589</v>
      </c>
    </row>
    <row r="335" spans="1:5" ht="25.5" customHeight="1">
      <c r="A335" s="17" t="s">
        <v>10</v>
      </c>
      <c r="B335" s="24" t="s">
        <v>529</v>
      </c>
      <c r="C335" s="14">
        <v>160</v>
      </c>
      <c r="D335" s="14">
        <v>49.112000000000002</v>
      </c>
      <c r="E335" s="15">
        <f t="shared" ref="E335:E398" si="5">D335/C335</f>
        <v>0.30695</v>
      </c>
    </row>
    <row r="336" spans="1:5" ht="39">
      <c r="A336" s="17" t="s">
        <v>11</v>
      </c>
      <c r="B336" s="24" t="s">
        <v>531</v>
      </c>
      <c r="C336" s="14">
        <v>160</v>
      </c>
      <c r="D336" s="14">
        <v>49.112000000000002</v>
      </c>
      <c r="E336" s="15">
        <f t="shared" si="5"/>
        <v>0.30695</v>
      </c>
    </row>
    <row r="337" spans="1:5">
      <c r="A337" s="17" t="s">
        <v>12</v>
      </c>
      <c r="B337" s="24" t="s">
        <v>533</v>
      </c>
      <c r="C337" s="14">
        <v>160</v>
      </c>
      <c r="D337" s="14">
        <v>49.112000000000002</v>
      </c>
      <c r="E337" s="15">
        <f t="shared" si="5"/>
        <v>0.30695</v>
      </c>
    </row>
    <row r="338" spans="1:5">
      <c r="A338" s="35" t="s">
        <v>14</v>
      </c>
      <c r="B338" s="36" t="s">
        <v>13</v>
      </c>
      <c r="C338" s="37">
        <v>867.55</v>
      </c>
      <c r="D338" s="37"/>
      <c r="E338" s="38"/>
    </row>
    <row r="339" spans="1:5" ht="26.25">
      <c r="A339" s="17" t="s">
        <v>16</v>
      </c>
      <c r="B339" s="24" t="s">
        <v>15</v>
      </c>
      <c r="C339" s="14">
        <v>867.55</v>
      </c>
      <c r="D339" s="14"/>
      <c r="E339" s="15"/>
    </row>
    <row r="340" spans="1:5" ht="24.75" customHeight="1">
      <c r="A340" s="17" t="s">
        <v>17</v>
      </c>
      <c r="B340" s="24" t="s">
        <v>529</v>
      </c>
      <c r="C340" s="14">
        <v>867.55</v>
      </c>
      <c r="D340" s="14"/>
      <c r="E340" s="15"/>
    </row>
    <row r="341" spans="1:5" ht="39">
      <c r="A341" s="17" t="s">
        <v>18</v>
      </c>
      <c r="B341" s="24" t="s">
        <v>531</v>
      </c>
      <c r="C341" s="14">
        <v>867.55</v>
      </c>
      <c r="D341" s="14"/>
      <c r="E341" s="15"/>
    </row>
    <row r="342" spans="1:5">
      <c r="A342" s="17" t="s">
        <v>19</v>
      </c>
      <c r="B342" s="24" t="s">
        <v>533</v>
      </c>
      <c r="C342" s="14">
        <v>867.55</v>
      </c>
      <c r="D342" s="14"/>
      <c r="E342" s="15"/>
    </row>
    <row r="343" spans="1:5">
      <c r="A343" s="35" t="s">
        <v>21</v>
      </c>
      <c r="B343" s="36" t="s">
        <v>20</v>
      </c>
      <c r="C343" s="37">
        <v>525367.79092000006</v>
      </c>
      <c r="D343" s="37">
        <v>429676.80839999998</v>
      </c>
      <c r="E343" s="38">
        <f t="shared" si="5"/>
        <v>0.8178590614540141</v>
      </c>
    </row>
    <row r="344" spans="1:5">
      <c r="A344" s="17" t="s">
        <v>23</v>
      </c>
      <c r="B344" s="24" t="s">
        <v>22</v>
      </c>
      <c r="C344" s="14">
        <v>151766.66799000002</v>
      </c>
      <c r="D344" s="14">
        <v>129630.41262</v>
      </c>
      <c r="E344" s="15">
        <f t="shared" si="5"/>
        <v>0.85414283871964181</v>
      </c>
    </row>
    <row r="345" spans="1:5" ht="39">
      <c r="A345" s="17" t="s">
        <v>24</v>
      </c>
      <c r="B345" s="24" t="s">
        <v>646</v>
      </c>
      <c r="C345" s="14">
        <v>151766.66799000002</v>
      </c>
      <c r="D345" s="14">
        <v>129630.41262</v>
      </c>
      <c r="E345" s="15">
        <f t="shared" si="5"/>
        <v>0.85414283871964181</v>
      </c>
    </row>
    <row r="346" spans="1:5">
      <c r="A346" s="17" t="s">
        <v>25</v>
      </c>
      <c r="B346" s="24" t="s">
        <v>648</v>
      </c>
      <c r="C346" s="14">
        <v>151766.66799000002</v>
      </c>
      <c r="D346" s="14">
        <v>129630.41262</v>
      </c>
      <c r="E346" s="15">
        <f t="shared" si="5"/>
        <v>0.85414283871964181</v>
      </c>
    </row>
    <row r="347" spans="1:5" ht="64.5">
      <c r="A347" s="17" t="s">
        <v>26</v>
      </c>
      <c r="B347" s="24" t="s">
        <v>650</v>
      </c>
      <c r="C347" s="14">
        <v>146776.85712</v>
      </c>
      <c r="D347" s="14">
        <v>128101.72856999999</v>
      </c>
      <c r="E347" s="15">
        <f t="shared" si="5"/>
        <v>0.8727651694113342</v>
      </c>
    </row>
    <row r="348" spans="1:5" ht="15.75" customHeight="1">
      <c r="A348" s="17" t="s">
        <v>28</v>
      </c>
      <c r="B348" s="24" t="s">
        <v>27</v>
      </c>
      <c r="C348" s="14">
        <v>4989.8108700000003</v>
      </c>
      <c r="D348" s="14">
        <v>1528.6840500000001</v>
      </c>
      <c r="E348" s="15">
        <f t="shared" si="5"/>
        <v>0.30636112065706411</v>
      </c>
    </row>
    <row r="349" spans="1:5">
      <c r="A349" s="17" t="s">
        <v>30</v>
      </c>
      <c r="B349" s="24" t="s">
        <v>29</v>
      </c>
      <c r="C349" s="14">
        <v>282147.47211999999</v>
      </c>
      <c r="D349" s="14">
        <v>219321.02025</v>
      </c>
      <c r="E349" s="15">
        <f t="shared" si="5"/>
        <v>0.77732761028147968</v>
      </c>
    </row>
    <row r="350" spans="1:5" ht="24.75" customHeight="1">
      <c r="A350" s="17" t="s">
        <v>31</v>
      </c>
      <c r="B350" s="24" t="s">
        <v>529</v>
      </c>
      <c r="C350" s="14">
        <v>1079.28</v>
      </c>
      <c r="D350" s="14">
        <v>1079.2788400000002</v>
      </c>
      <c r="E350" s="15">
        <f t="shared" si="5"/>
        <v>0.99999892520939904</v>
      </c>
    </row>
    <row r="351" spans="1:5" ht="39">
      <c r="A351" s="17" t="s">
        <v>32</v>
      </c>
      <c r="B351" s="24" t="s">
        <v>531</v>
      </c>
      <c r="C351" s="14">
        <v>1079.28</v>
      </c>
      <c r="D351" s="14">
        <v>1079.2788400000002</v>
      </c>
      <c r="E351" s="15">
        <f t="shared" si="5"/>
        <v>0.99999892520939904</v>
      </c>
    </row>
    <row r="352" spans="1:5">
      <c r="A352" s="17" t="s">
        <v>33</v>
      </c>
      <c r="B352" s="24" t="s">
        <v>533</v>
      </c>
      <c r="C352" s="14">
        <v>1079.28</v>
      </c>
      <c r="D352" s="14">
        <v>1079.2788400000002</v>
      </c>
      <c r="E352" s="15">
        <f t="shared" si="5"/>
        <v>0.99999892520939904</v>
      </c>
    </row>
    <row r="353" spans="1:5" ht="29.25" customHeight="1">
      <c r="A353" s="17" t="s">
        <v>34</v>
      </c>
      <c r="B353" s="24" t="s">
        <v>721</v>
      </c>
      <c r="C353" s="14">
        <v>851.49</v>
      </c>
      <c r="D353" s="14"/>
      <c r="E353" s="15"/>
    </row>
    <row r="354" spans="1:5">
      <c r="A354" s="17" t="s">
        <v>35</v>
      </c>
      <c r="B354" s="24" t="s">
        <v>723</v>
      </c>
      <c r="C354" s="14">
        <v>851.49</v>
      </c>
      <c r="D354" s="14"/>
      <c r="E354" s="15"/>
    </row>
    <row r="355" spans="1:5" ht="39" customHeight="1">
      <c r="A355" s="17" t="s">
        <v>36</v>
      </c>
      <c r="B355" s="24" t="s">
        <v>725</v>
      </c>
      <c r="C355" s="14">
        <v>851.49</v>
      </c>
      <c r="D355" s="14"/>
      <c r="E355" s="15"/>
    </row>
    <row r="356" spans="1:5" ht="39">
      <c r="A356" s="17" t="s">
        <v>37</v>
      </c>
      <c r="B356" s="24" t="s">
        <v>646</v>
      </c>
      <c r="C356" s="14">
        <v>280216.70212000003</v>
      </c>
      <c r="D356" s="14">
        <v>218241.74140999999</v>
      </c>
      <c r="E356" s="15">
        <f t="shared" si="5"/>
        <v>0.77883202449702704</v>
      </c>
    </row>
    <row r="357" spans="1:5">
      <c r="A357" s="17" t="s">
        <v>38</v>
      </c>
      <c r="B357" s="24" t="s">
        <v>648</v>
      </c>
      <c r="C357" s="14">
        <v>280216.70212000003</v>
      </c>
      <c r="D357" s="14">
        <v>218241.74140999999</v>
      </c>
      <c r="E357" s="15">
        <f t="shared" si="5"/>
        <v>0.77883202449702704</v>
      </c>
    </row>
    <row r="358" spans="1:5" ht="64.5">
      <c r="A358" s="17" t="s">
        <v>39</v>
      </c>
      <c r="B358" s="24" t="s">
        <v>650</v>
      </c>
      <c r="C358" s="14">
        <v>230516.1875</v>
      </c>
      <c r="D358" s="14">
        <v>176738.22289999999</v>
      </c>
      <c r="E358" s="15">
        <f t="shared" si="5"/>
        <v>0.76670634204376642</v>
      </c>
    </row>
    <row r="359" spans="1:5" ht="16.5" customHeight="1">
      <c r="A359" s="17" t="s">
        <v>40</v>
      </c>
      <c r="B359" s="24" t="s">
        <v>27</v>
      </c>
      <c r="C359" s="14">
        <v>49700.514619999994</v>
      </c>
      <c r="D359" s="14">
        <v>41503.518509999994</v>
      </c>
      <c r="E359" s="15">
        <f t="shared" si="5"/>
        <v>0.83507220855412545</v>
      </c>
    </row>
    <row r="360" spans="1:5">
      <c r="A360" s="17" t="s">
        <v>42</v>
      </c>
      <c r="B360" s="24" t="s">
        <v>41</v>
      </c>
      <c r="C360" s="14">
        <v>47009.135390000003</v>
      </c>
      <c r="D360" s="14">
        <v>40835.756159999997</v>
      </c>
      <c r="E360" s="15">
        <f t="shared" si="5"/>
        <v>0.86867703099016713</v>
      </c>
    </row>
    <row r="361" spans="1:5" ht="39">
      <c r="A361" s="17" t="s">
        <v>43</v>
      </c>
      <c r="B361" s="24" t="s">
        <v>646</v>
      </c>
      <c r="C361" s="14">
        <v>47009.135390000003</v>
      </c>
      <c r="D361" s="14">
        <v>40835.756159999997</v>
      </c>
      <c r="E361" s="15">
        <f t="shared" si="5"/>
        <v>0.86867703099016713</v>
      </c>
    </row>
    <row r="362" spans="1:5">
      <c r="A362" s="17" t="s">
        <v>44</v>
      </c>
      <c r="B362" s="24" t="s">
        <v>648</v>
      </c>
      <c r="C362" s="14">
        <v>47009.135390000003</v>
      </c>
      <c r="D362" s="14">
        <v>40835.756159999997</v>
      </c>
      <c r="E362" s="15">
        <f t="shared" si="5"/>
        <v>0.86867703099016713</v>
      </c>
    </row>
    <row r="363" spans="1:5" ht="64.5">
      <c r="A363" s="17" t="s">
        <v>45</v>
      </c>
      <c r="B363" s="24" t="s">
        <v>650</v>
      </c>
      <c r="C363" s="14">
        <v>43143.203889999997</v>
      </c>
      <c r="D363" s="14">
        <v>37727.825369999999</v>
      </c>
      <c r="E363" s="15">
        <f t="shared" si="5"/>
        <v>0.87447899016013486</v>
      </c>
    </row>
    <row r="364" spans="1:5" ht="17.25" customHeight="1">
      <c r="A364" s="17" t="s">
        <v>46</v>
      </c>
      <c r="B364" s="24" t="s">
        <v>27</v>
      </c>
      <c r="C364" s="14">
        <v>3865.9315000000001</v>
      </c>
      <c r="D364" s="14">
        <v>3107.9307899999999</v>
      </c>
      <c r="E364" s="15">
        <f t="shared" si="5"/>
        <v>0.80392805459693217</v>
      </c>
    </row>
    <row r="365" spans="1:5">
      <c r="A365" s="17" t="s">
        <v>48</v>
      </c>
      <c r="B365" s="24" t="s">
        <v>47</v>
      </c>
      <c r="C365" s="14">
        <v>4553.9047599999994</v>
      </c>
      <c r="D365" s="14">
        <v>4239.6692899999998</v>
      </c>
      <c r="E365" s="15">
        <f t="shared" si="5"/>
        <v>0.93099647740546954</v>
      </c>
    </row>
    <row r="366" spans="1:5" ht="26.25" customHeight="1">
      <c r="A366" s="17" t="s">
        <v>49</v>
      </c>
      <c r="B366" s="24" t="s">
        <v>529</v>
      </c>
      <c r="C366" s="14">
        <v>749</v>
      </c>
      <c r="D366" s="14">
        <v>471.00890000000004</v>
      </c>
      <c r="E366" s="15">
        <f t="shared" si="5"/>
        <v>0.62885033377837118</v>
      </c>
    </row>
    <row r="367" spans="1:5" ht="39">
      <c r="A367" s="17" t="s">
        <v>50</v>
      </c>
      <c r="B367" s="24" t="s">
        <v>531</v>
      </c>
      <c r="C367" s="14">
        <v>749</v>
      </c>
      <c r="D367" s="14">
        <v>471.00890000000004</v>
      </c>
      <c r="E367" s="15">
        <f t="shared" si="5"/>
        <v>0.62885033377837118</v>
      </c>
    </row>
    <row r="368" spans="1:5">
      <c r="A368" s="17" t="s">
        <v>51</v>
      </c>
      <c r="B368" s="24" t="s">
        <v>533</v>
      </c>
      <c r="C368" s="14">
        <v>749</v>
      </c>
      <c r="D368" s="14">
        <v>471.00890000000004</v>
      </c>
      <c r="E368" s="15">
        <f t="shared" si="5"/>
        <v>0.62885033377837118</v>
      </c>
    </row>
    <row r="369" spans="1:5" ht="39">
      <c r="A369" s="17" t="s">
        <v>52</v>
      </c>
      <c r="B369" s="24" t="s">
        <v>646</v>
      </c>
      <c r="C369" s="14">
        <v>3804.9047599999999</v>
      </c>
      <c r="D369" s="14">
        <v>3768.66039</v>
      </c>
      <c r="E369" s="15">
        <f t="shared" si="5"/>
        <v>0.99047430296257932</v>
      </c>
    </row>
    <row r="370" spans="1:5">
      <c r="A370" s="17" t="s">
        <v>53</v>
      </c>
      <c r="B370" s="24" t="s">
        <v>648</v>
      </c>
      <c r="C370" s="14">
        <v>3800.9047599999999</v>
      </c>
      <c r="D370" s="14">
        <v>3768.66039</v>
      </c>
      <c r="E370" s="15">
        <f t="shared" si="5"/>
        <v>0.99151665931245281</v>
      </c>
    </row>
    <row r="371" spans="1:5" ht="64.5">
      <c r="A371" s="17" t="s">
        <v>54</v>
      </c>
      <c r="B371" s="24" t="s">
        <v>650</v>
      </c>
      <c r="C371" s="14">
        <v>164.7</v>
      </c>
      <c r="D371" s="14">
        <v>164.7</v>
      </c>
      <c r="E371" s="15">
        <f t="shared" si="5"/>
        <v>1</v>
      </c>
    </row>
    <row r="372" spans="1:5" ht="15.75" customHeight="1">
      <c r="A372" s="17" t="s">
        <v>55</v>
      </c>
      <c r="B372" s="24" t="s">
        <v>27</v>
      </c>
      <c r="C372" s="14">
        <v>3636.2047599999996</v>
      </c>
      <c r="D372" s="14">
        <v>3603.9603900000002</v>
      </c>
      <c r="E372" s="15">
        <f t="shared" si="5"/>
        <v>0.9911324108161611</v>
      </c>
    </row>
    <row r="373" spans="1:5">
      <c r="A373" s="17" t="s">
        <v>57</v>
      </c>
      <c r="B373" s="24" t="s">
        <v>56</v>
      </c>
      <c r="C373" s="14">
        <v>4</v>
      </c>
      <c r="D373" s="14"/>
      <c r="E373" s="15"/>
    </row>
    <row r="374" spans="1:5" ht="64.5">
      <c r="A374" s="17" t="s">
        <v>59</v>
      </c>
      <c r="B374" s="24" t="s">
        <v>58</v>
      </c>
      <c r="C374" s="14">
        <v>4</v>
      </c>
      <c r="D374" s="14"/>
      <c r="E374" s="15"/>
    </row>
    <row r="375" spans="1:5">
      <c r="A375" s="17" t="s">
        <v>61</v>
      </c>
      <c r="B375" s="24" t="s">
        <v>60</v>
      </c>
      <c r="C375" s="14">
        <v>39890.610659999998</v>
      </c>
      <c r="D375" s="14">
        <v>35649.950079999995</v>
      </c>
      <c r="E375" s="15">
        <f t="shared" si="5"/>
        <v>0.89369276353915805</v>
      </c>
    </row>
    <row r="376" spans="1:5" ht="64.5" customHeight="1">
      <c r="A376" s="17" t="s">
        <v>62</v>
      </c>
      <c r="B376" s="24" t="s">
        <v>509</v>
      </c>
      <c r="C376" s="14">
        <v>31697.229440000003</v>
      </c>
      <c r="D376" s="14">
        <v>28778.313559999999</v>
      </c>
      <c r="E376" s="15">
        <f t="shared" si="5"/>
        <v>0.90791258631845884</v>
      </c>
    </row>
    <row r="377" spans="1:5" ht="26.25">
      <c r="A377" s="17" t="s">
        <v>63</v>
      </c>
      <c r="B377" s="24" t="s">
        <v>522</v>
      </c>
      <c r="C377" s="14">
        <v>29507.218940000002</v>
      </c>
      <c r="D377" s="14">
        <v>27028.554070000002</v>
      </c>
      <c r="E377" s="15">
        <f t="shared" si="5"/>
        <v>0.91599801814464055</v>
      </c>
    </row>
    <row r="378" spans="1:5">
      <c r="A378" s="17" t="s">
        <v>64</v>
      </c>
      <c r="B378" s="24" t="s">
        <v>599</v>
      </c>
      <c r="C378" s="14">
        <v>22483.577440000001</v>
      </c>
      <c r="D378" s="14">
        <v>20898.922300000002</v>
      </c>
      <c r="E378" s="15">
        <f t="shared" si="5"/>
        <v>0.92951943950072746</v>
      </c>
    </row>
    <row r="379" spans="1:5" ht="26.25">
      <c r="A379" s="17" t="s">
        <v>65</v>
      </c>
      <c r="B379" s="24" t="s">
        <v>524</v>
      </c>
      <c r="C379" s="14">
        <v>50.8</v>
      </c>
      <c r="D379" s="14">
        <v>19.991</v>
      </c>
      <c r="E379" s="15">
        <f t="shared" si="5"/>
        <v>0.39352362204724411</v>
      </c>
    </row>
    <row r="380" spans="1:5" ht="51.75">
      <c r="A380" s="17" t="s">
        <v>66</v>
      </c>
      <c r="B380" s="24" t="s">
        <v>601</v>
      </c>
      <c r="C380" s="14">
        <v>6972.8415000000005</v>
      </c>
      <c r="D380" s="14">
        <v>6109.64077</v>
      </c>
      <c r="E380" s="15">
        <f t="shared" si="5"/>
        <v>0.87620531314242545</v>
      </c>
    </row>
    <row r="381" spans="1:5" ht="26.25">
      <c r="A381" s="17" t="s">
        <v>67</v>
      </c>
      <c r="B381" s="24" t="s">
        <v>511</v>
      </c>
      <c r="C381" s="14">
        <v>2190.0104999999999</v>
      </c>
      <c r="D381" s="14">
        <v>1749.7594899999999</v>
      </c>
      <c r="E381" s="15">
        <f t="shared" si="5"/>
        <v>0.79897310538008837</v>
      </c>
    </row>
    <row r="382" spans="1:5" ht="26.25">
      <c r="A382" s="17" t="s">
        <v>68</v>
      </c>
      <c r="B382" s="24" t="s">
        <v>513</v>
      </c>
      <c r="C382" s="14">
        <v>1652.3889999999999</v>
      </c>
      <c r="D382" s="14">
        <v>1371.20101</v>
      </c>
      <c r="E382" s="15">
        <f t="shared" si="5"/>
        <v>0.82982942273278271</v>
      </c>
    </row>
    <row r="383" spans="1:5" ht="51.75">
      <c r="A383" s="17" t="s">
        <v>69</v>
      </c>
      <c r="B383" s="24" t="s">
        <v>517</v>
      </c>
      <c r="C383" s="14">
        <v>537.62149999999997</v>
      </c>
      <c r="D383" s="14">
        <v>378.55847999999997</v>
      </c>
      <c r="E383" s="15">
        <f t="shared" si="5"/>
        <v>0.70413567909765518</v>
      </c>
    </row>
    <row r="384" spans="1:5" ht="27" customHeight="1">
      <c r="A384" s="17" t="s">
        <v>70</v>
      </c>
      <c r="B384" s="24" t="s">
        <v>529</v>
      </c>
      <c r="C384" s="14">
        <v>8178.58122</v>
      </c>
      <c r="D384" s="14">
        <v>6871.41</v>
      </c>
      <c r="E384" s="15">
        <f t="shared" si="5"/>
        <v>0.84017139588912704</v>
      </c>
    </row>
    <row r="385" spans="1:5" ht="39">
      <c r="A385" s="17" t="s">
        <v>71</v>
      </c>
      <c r="B385" s="24" t="s">
        <v>763</v>
      </c>
      <c r="C385" s="14">
        <v>8178.58122</v>
      </c>
      <c r="D385" s="14">
        <v>6871.41</v>
      </c>
      <c r="E385" s="15">
        <f t="shared" si="5"/>
        <v>0.84017139588912704</v>
      </c>
    </row>
    <row r="386" spans="1:5">
      <c r="A386" s="17" t="s">
        <v>72</v>
      </c>
      <c r="B386" s="24" t="s">
        <v>533</v>
      </c>
      <c r="C386" s="14">
        <v>8178.58122</v>
      </c>
      <c r="D386" s="14">
        <v>6871.41</v>
      </c>
      <c r="E386" s="15">
        <f t="shared" si="5"/>
        <v>0.84017139588912704</v>
      </c>
    </row>
    <row r="387" spans="1:5">
      <c r="A387" s="17" t="s">
        <v>73</v>
      </c>
      <c r="B387" s="24" t="s">
        <v>535</v>
      </c>
      <c r="C387" s="14">
        <v>14.8</v>
      </c>
      <c r="D387" s="14">
        <v>0.22652</v>
      </c>
      <c r="E387" s="15">
        <f t="shared" si="5"/>
        <v>1.5305405405405405E-2</v>
      </c>
    </row>
    <row r="388" spans="1:5">
      <c r="A388" s="17" t="s">
        <v>74</v>
      </c>
      <c r="B388" s="24" t="s">
        <v>537</v>
      </c>
      <c r="C388" s="14">
        <v>14.8</v>
      </c>
      <c r="D388" s="14">
        <v>0.22652</v>
      </c>
      <c r="E388" s="15">
        <f t="shared" si="5"/>
        <v>1.5305405405405405E-2</v>
      </c>
    </row>
    <row r="389" spans="1:5">
      <c r="A389" s="17" t="s">
        <v>75</v>
      </c>
      <c r="B389" s="24" t="s">
        <v>559</v>
      </c>
      <c r="C389" s="14">
        <v>5.8</v>
      </c>
      <c r="D389" s="14"/>
      <c r="E389" s="15"/>
    </row>
    <row r="390" spans="1:5">
      <c r="A390" s="17" t="s">
        <v>76</v>
      </c>
      <c r="B390" s="24" t="s">
        <v>539</v>
      </c>
      <c r="C390" s="14">
        <v>9</v>
      </c>
      <c r="D390" s="14">
        <v>0.22652</v>
      </c>
      <c r="E390" s="15">
        <f t="shared" si="5"/>
        <v>2.516888888888889E-2</v>
      </c>
    </row>
    <row r="391" spans="1:5">
      <c r="A391" s="35" t="s">
        <v>78</v>
      </c>
      <c r="B391" s="36" t="s">
        <v>77</v>
      </c>
      <c r="C391" s="37">
        <v>41603.218000000001</v>
      </c>
      <c r="D391" s="37">
        <v>36140.330020000001</v>
      </c>
      <c r="E391" s="38">
        <f t="shared" si="5"/>
        <v>0.8686907349330526</v>
      </c>
    </row>
    <row r="392" spans="1:5">
      <c r="A392" s="17" t="s">
        <v>80</v>
      </c>
      <c r="B392" s="24" t="s">
        <v>79</v>
      </c>
      <c r="C392" s="14">
        <v>36437.64</v>
      </c>
      <c r="D392" s="14">
        <v>31891.599460000001</v>
      </c>
      <c r="E392" s="15">
        <f t="shared" si="5"/>
        <v>0.87523778872616342</v>
      </c>
    </row>
    <row r="393" spans="1:5" ht="39">
      <c r="A393" s="17" t="s">
        <v>81</v>
      </c>
      <c r="B393" s="24" t="s">
        <v>646</v>
      </c>
      <c r="C393" s="14">
        <v>36437.64</v>
      </c>
      <c r="D393" s="14">
        <v>31891.599460000001</v>
      </c>
      <c r="E393" s="15">
        <f t="shared" si="5"/>
        <v>0.87523778872616342</v>
      </c>
    </row>
    <row r="394" spans="1:5">
      <c r="A394" s="17" t="s">
        <v>82</v>
      </c>
      <c r="B394" s="24" t="s">
        <v>648</v>
      </c>
      <c r="C394" s="14">
        <v>14758.031000000001</v>
      </c>
      <c r="D394" s="14">
        <v>12558.514800000001</v>
      </c>
      <c r="E394" s="15">
        <f t="shared" si="5"/>
        <v>0.85096140535278719</v>
      </c>
    </row>
    <row r="395" spans="1:5" ht="64.5">
      <c r="A395" s="17" t="s">
        <v>83</v>
      </c>
      <c r="B395" s="24" t="s">
        <v>650</v>
      </c>
      <c r="C395" s="14">
        <v>14582.766</v>
      </c>
      <c r="D395" s="14">
        <v>12556.749800000001</v>
      </c>
      <c r="E395" s="15">
        <f t="shared" si="5"/>
        <v>0.86106776999644663</v>
      </c>
    </row>
    <row r="396" spans="1:5" ht="17.25" customHeight="1">
      <c r="A396" s="17" t="s">
        <v>84</v>
      </c>
      <c r="B396" s="24" t="s">
        <v>27</v>
      </c>
      <c r="C396" s="14">
        <v>175.26499999999999</v>
      </c>
      <c r="D396" s="14">
        <v>1.7649999999999999</v>
      </c>
      <c r="E396" s="15">
        <f t="shared" si="5"/>
        <v>1.0070464724845235E-2</v>
      </c>
    </row>
    <row r="397" spans="1:5">
      <c r="A397" s="17" t="s">
        <v>85</v>
      </c>
      <c r="B397" s="24" t="s">
        <v>56</v>
      </c>
      <c r="C397" s="14">
        <v>21679.609</v>
      </c>
      <c r="D397" s="14">
        <v>19333.08466</v>
      </c>
      <c r="E397" s="15">
        <f t="shared" si="5"/>
        <v>0.89176353042160494</v>
      </c>
    </row>
    <row r="398" spans="1:5" ht="64.5">
      <c r="A398" s="17" t="s">
        <v>86</v>
      </c>
      <c r="B398" s="24" t="s">
        <v>58</v>
      </c>
      <c r="C398" s="14">
        <v>20244.194</v>
      </c>
      <c r="D398" s="14">
        <v>18708.74266</v>
      </c>
      <c r="E398" s="15">
        <f t="shared" si="5"/>
        <v>0.92415349605916641</v>
      </c>
    </row>
    <row r="399" spans="1:5" ht="16.5" customHeight="1">
      <c r="A399" s="17" t="s">
        <v>88</v>
      </c>
      <c r="B399" s="24" t="s">
        <v>87</v>
      </c>
      <c r="C399" s="14">
        <v>1435.415</v>
      </c>
      <c r="D399" s="14">
        <v>624.34199999999998</v>
      </c>
      <c r="E399" s="15">
        <f t="shared" ref="E399:E462" si="6">D399/C399</f>
        <v>0.43495574450594426</v>
      </c>
    </row>
    <row r="400" spans="1:5" ht="26.25">
      <c r="A400" s="17" t="s">
        <v>90</v>
      </c>
      <c r="B400" s="24" t="s">
        <v>89</v>
      </c>
      <c r="C400" s="14">
        <v>5165.5780000000004</v>
      </c>
      <c r="D400" s="14">
        <v>4248.73056</v>
      </c>
      <c r="E400" s="15">
        <f t="shared" si="6"/>
        <v>0.82250825754639645</v>
      </c>
    </row>
    <row r="401" spans="1:5" ht="63.75" customHeight="1">
      <c r="A401" s="17" t="s">
        <v>91</v>
      </c>
      <c r="B401" s="24" t="s">
        <v>509</v>
      </c>
      <c r="C401" s="14">
        <v>4812.8</v>
      </c>
      <c r="D401" s="14">
        <v>4158.9932399999998</v>
      </c>
      <c r="E401" s="15">
        <f t="shared" si="6"/>
        <v>0.8641525182845744</v>
      </c>
    </row>
    <row r="402" spans="1:5" ht="26.25">
      <c r="A402" s="17" t="s">
        <v>92</v>
      </c>
      <c r="B402" s="24" t="s">
        <v>522</v>
      </c>
      <c r="C402" s="14">
        <v>3661</v>
      </c>
      <c r="D402" s="14">
        <v>3296.3325099999997</v>
      </c>
      <c r="E402" s="15">
        <f t="shared" si="6"/>
        <v>0.90039128926522805</v>
      </c>
    </row>
    <row r="403" spans="1:5">
      <c r="A403" s="17" t="s">
        <v>93</v>
      </c>
      <c r="B403" s="24" t="s">
        <v>599</v>
      </c>
      <c r="C403" s="14">
        <v>2800</v>
      </c>
      <c r="D403" s="14">
        <v>2547.8622300000002</v>
      </c>
      <c r="E403" s="15">
        <f t="shared" si="6"/>
        <v>0.90995079642857146</v>
      </c>
    </row>
    <row r="404" spans="1:5" ht="26.25">
      <c r="A404" s="17" t="s">
        <v>94</v>
      </c>
      <c r="B404" s="24" t="s">
        <v>524</v>
      </c>
      <c r="C404" s="14">
        <v>18</v>
      </c>
      <c r="D404" s="14">
        <v>1.5774999999999999</v>
      </c>
      <c r="E404" s="15">
        <f t="shared" si="6"/>
        <v>8.7638888888888877E-2</v>
      </c>
    </row>
    <row r="405" spans="1:5" ht="51.75">
      <c r="A405" s="17" t="s">
        <v>95</v>
      </c>
      <c r="B405" s="24" t="s">
        <v>601</v>
      </c>
      <c r="C405" s="14">
        <v>843</v>
      </c>
      <c r="D405" s="14">
        <v>746.89278000000002</v>
      </c>
      <c r="E405" s="15">
        <f t="shared" si="6"/>
        <v>0.88599380782918147</v>
      </c>
    </row>
    <row r="406" spans="1:5" ht="26.25">
      <c r="A406" s="17" t="s">
        <v>96</v>
      </c>
      <c r="B406" s="24" t="s">
        <v>511</v>
      </c>
      <c r="C406" s="14">
        <v>1151.8</v>
      </c>
      <c r="D406" s="14">
        <v>862.66072999999994</v>
      </c>
      <c r="E406" s="15">
        <f t="shared" si="6"/>
        <v>0.74896746831047056</v>
      </c>
    </row>
    <row r="407" spans="1:5" ht="26.25">
      <c r="A407" s="17" t="s">
        <v>97</v>
      </c>
      <c r="B407" s="24" t="s">
        <v>513</v>
      </c>
      <c r="C407" s="14">
        <v>867</v>
      </c>
      <c r="D407" s="14">
        <v>681.62482999999997</v>
      </c>
      <c r="E407" s="15">
        <f t="shared" si="6"/>
        <v>0.78618780853517878</v>
      </c>
    </row>
    <row r="408" spans="1:5" ht="39">
      <c r="A408" s="17" t="s">
        <v>98</v>
      </c>
      <c r="B408" s="24" t="s">
        <v>515</v>
      </c>
      <c r="C408" s="14">
        <v>12.8</v>
      </c>
      <c r="D408" s="14"/>
      <c r="E408" s="15"/>
    </row>
    <row r="409" spans="1:5" ht="51.75">
      <c r="A409" s="17" t="s">
        <v>99</v>
      </c>
      <c r="B409" s="24" t="s">
        <v>517</v>
      </c>
      <c r="C409" s="14">
        <v>272</v>
      </c>
      <c r="D409" s="14">
        <v>181.0359</v>
      </c>
      <c r="E409" s="15">
        <f t="shared" si="6"/>
        <v>0.66557316176470582</v>
      </c>
    </row>
    <row r="410" spans="1:5" ht="28.5" customHeight="1">
      <c r="A410" s="17" t="s">
        <v>100</v>
      </c>
      <c r="B410" s="24" t="s">
        <v>529</v>
      </c>
      <c r="C410" s="14">
        <v>328.06799999999998</v>
      </c>
      <c r="D410" s="14">
        <v>88.987320000000011</v>
      </c>
      <c r="E410" s="15">
        <f t="shared" si="6"/>
        <v>0.27124657083287618</v>
      </c>
    </row>
    <row r="411" spans="1:5" ht="39">
      <c r="A411" s="17" t="s">
        <v>101</v>
      </c>
      <c r="B411" s="24" t="s">
        <v>531</v>
      </c>
      <c r="C411" s="14">
        <v>328.06799999999998</v>
      </c>
      <c r="D411" s="14">
        <v>88.987320000000011</v>
      </c>
      <c r="E411" s="15">
        <f t="shared" si="6"/>
        <v>0.27124657083287618</v>
      </c>
    </row>
    <row r="412" spans="1:5">
      <c r="A412" s="17" t="s">
        <v>102</v>
      </c>
      <c r="B412" s="24" t="s">
        <v>533</v>
      </c>
      <c r="C412" s="14">
        <v>328.06799999999998</v>
      </c>
      <c r="D412" s="14">
        <v>88.987320000000011</v>
      </c>
      <c r="E412" s="15">
        <f t="shared" si="6"/>
        <v>0.27124657083287618</v>
      </c>
    </row>
    <row r="413" spans="1:5">
      <c r="A413" s="17" t="s">
        <v>103</v>
      </c>
      <c r="B413" s="24" t="s">
        <v>535</v>
      </c>
      <c r="C413" s="14">
        <v>24.71</v>
      </c>
      <c r="D413" s="14">
        <v>0.75</v>
      </c>
      <c r="E413" s="15">
        <f t="shared" si="6"/>
        <v>3.0352084176446782E-2</v>
      </c>
    </row>
    <row r="414" spans="1:5">
      <c r="A414" s="17" t="s">
        <v>104</v>
      </c>
      <c r="B414" s="24" t="s">
        <v>537</v>
      </c>
      <c r="C414" s="14">
        <v>24.71</v>
      </c>
      <c r="D414" s="14">
        <v>0.75</v>
      </c>
      <c r="E414" s="15">
        <f t="shared" si="6"/>
        <v>3.0352084176446782E-2</v>
      </c>
    </row>
    <row r="415" spans="1:5">
      <c r="A415" s="17" t="s">
        <v>105</v>
      </c>
      <c r="B415" s="24" t="s">
        <v>559</v>
      </c>
      <c r="C415" s="14">
        <v>2.71</v>
      </c>
      <c r="D415" s="14">
        <v>0.75</v>
      </c>
      <c r="E415" s="15">
        <f t="shared" si="6"/>
        <v>0.2767527675276753</v>
      </c>
    </row>
    <row r="416" spans="1:5">
      <c r="A416" s="17" t="s">
        <v>106</v>
      </c>
      <c r="B416" s="24" t="s">
        <v>539</v>
      </c>
      <c r="C416" s="14">
        <v>22</v>
      </c>
      <c r="D416" s="14"/>
      <c r="E416" s="15"/>
    </row>
    <row r="417" spans="1:5">
      <c r="A417" s="35" t="s">
        <v>108</v>
      </c>
      <c r="B417" s="36" t="s">
        <v>107</v>
      </c>
      <c r="C417" s="37">
        <v>2141.3526900000002</v>
      </c>
      <c r="D417" s="37">
        <v>1457.2743600000001</v>
      </c>
      <c r="E417" s="38">
        <f t="shared" si="6"/>
        <v>0.680539159572074</v>
      </c>
    </row>
    <row r="418" spans="1:5">
      <c r="A418" s="17" t="s">
        <v>110</v>
      </c>
      <c r="B418" s="24" t="s">
        <v>109</v>
      </c>
      <c r="C418" s="14">
        <v>2141.3526900000002</v>
      </c>
      <c r="D418" s="14">
        <v>1457.2743600000001</v>
      </c>
      <c r="E418" s="15">
        <f t="shared" si="6"/>
        <v>0.680539159572074</v>
      </c>
    </row>
    <row r="419" spans="1:5" ht="23.25" customHeight="1">
      <c r="A419" s="17" t="s">
        <v>111</v>
      </c>
      <c r="B419" s="24" t="s">
        <v>529</v>
      </c>
      <c r="C419" s="14">
        <v>270.2</v>
      </c>
      <c r="D419" s="14">
        <v>91.669160000000005</v>
      </c>
      <c r="E419" s="15">
        <f t="shared" si="6"/>
        <v>0.33926410066617324</v>
      </c>
    </row>
    <row r="420" spans="1:5" ht="39">
      <c r="A420" s="17" t="s">
        <v>112</v>
      </c>
      <c r="B420" s="24" t="s">
        <v>531</v>
      </c>
      <c r="C420" s="14">
        <v>270.2</v>
      </c>
      <c r="D420" s="14">
        <v>91.669160000000005</v>
      </c>
      <c r="E420" s="15">
        <f t="shared" si="6"/>
        <v>0.33926410066617324</v>
      </c>
    </row>
    <row r="421" spans="1:5">
      <c r="A421" s="17" t="s">
        <v>113</v>
      </c>
      <c r="B421" s="24" t="s">
        <v>533</v>
      </c>
      <c r="C421" s="14">
        <v>270.2</v>
      </c>
      <c r="D421" s="14">
        <v>91.669160000000005</v>
      </c>
      <c r="E421" s="15">
        <f t="shared" si="6"/>
        <v>0.33926410066617324</v>
      </c>
    </row>
    <row r="422" spans="1:5" ht="25.5" customHeight="1">
      <c r="A422" s="17" t="s">
        <v>114</v>
      </c>
      <c r="B422" s="24" t="s">
        <v>721</v>
      </c>
      <c r="C422" s="14">
        <v>1871.1526899999999</v>
      </c>
      <c r="D422" s="14">
        <v>1365.6052</v>
      </c>
      <c r="E422" s="15">
        <f t="shared" si="6"/>
        <v>0.72982029061455167</v>
      </c>
    </row>
    <row r="423" spans="1:5">
      <c r="A423" s="17" t="s">
        <v>115</v>
      </c>
      <c r="B423" s="24" t="s">
        <v>723</v>
      </c>
      <c r="C423" s="14">
        <v>1871.1526899999999</v>
      </c>
      <c r="D423" s="14">
        <v>1365.6052</v>
      </c>
      <c r="E423" s="15">
        <f t="shared" si="6"/>
        <v>0.72982029061455167</v>
      </c>
    </row>
    <row r="424" spans="1:5" ht="39.75" customHeight="1">
      <c r="A424" s="17" t="s">
        <v>116</v>
      </c>
      <c r="B424" s="24" t="s">
        <v>725</v>
      </c>
      <c r="C424" s="14">
        <v>1871.1526899999999</v>
      </c>
      <c r="D424" s="14">
        <v>1365.6052</v>
      </c>
      <c r="E424" s="15">
        <f t="shared" si="6"/>
        <v>0.72982029061455167</v>
      </c>
    </row>
    <row r="425" spans="1:5">
      <c r="A425" s="35" t="s">
        <v>118</v>
      </c>
      <c r="B425" s="36" t="s">
        <v>117</v>
      </c>
      <c r="C425" s="37">
        <v>73321.390319999991</v>
      </c>
      <c r="D425" s="37">
        <v>38829.721340000004</v>
      </c>
      <c r="E425" s="38">
        <f t="shared" si="6"/>
        <v>0.52958244750315875</v>
      </c>
    </row>
    <row r="426" spans="1:5">
      <c r="A426" s="17" t="s">
        <v>120</v>
      </c>
      <c r="B426" s="24" t="s">
        <v>119</v>
      </c>
      <c r="C426" s="14">
        <v>3785.3539999999998</v>
      </c>
      <c r="D426" s="14">
        <v>2847.64</v>
      </c>
      <c r="E426" s="15">
        <f t="shared" si="6"/>
        <v>0.75227838664494784</v>
      </c>
    </row>
    <row r="427" spans="1:5" ht="26.25">
      <c r="A427" s="17" t="s">
        <v>121</v>
      </c>
      <c r="B427" s="24" t="s">
        <v>551</v>
      </c>
      <c r="C427" s="14">
        <v>3785.3539999999998</v>
      </c>
      <c r="D427" s="14">
        <v>2847.64</v>
      </c>
      <c r="E427" s="15">
        <f t="shared" si="6"/>
        <v>0.75227838664494784</v>
      </c>
    </row>
    <row r="428" spans="1:5" ht="26.25">
      <c r="A428" s="17" t="s">
        <v>123</v>
      </c>
      <c r="B428" s="24" t="s">
        <v>122</v>
      </c>
      <c r="C428" s="14">
        <v>3785.3539999999998</v>
      </c>
      <c r="D428" s="14">
        <v>2847.64</v>
      </c>
      <c r="E428" s="15">
        <f t="shared" si="6"/>
        <v>0.75227838664494784</v>
      </c>
    </row>
    <row r="429" spans="1:5">
      <c r="A429" s="17" t="s">
        <v>125</v>
      </c>
      <c r="B429" s="24" t="s">
        <v>124</v>
      </c>
      <c r="C429" s="14">
        <v>3785.3539999999998</v>
      </c>
      <c r="D429" s="14">
        <v>2847.64</v>
      </c>
      <c r="E429" s="15">
        <f t="shared" si="6"/>
        <v>0.75227838664494784</v>
      </c>
    </row>
    <row r="430" spans="1:5">
      <c r="A430" s="17" t="s">
        <v>127</v>
      </c>
      <c r="B430" s="24" t="s">
        <v>126</v>
      </c>
      <c r="C430" s="14">
        <v>53865.036319999999</v>
      </c>
      <c r="D430" s="14">
        <v>30291.537700000001</v>
      </c>
      <c r="E430" s="15">
        <f t="shared" si="6"/>
        <v>0.56235992342128627</v>
      </c>
    </row>
    <row r="431" spans="1:5" ht="25.5" customHeight="1">
      <c r="A431" s="17" t="s">
        <v>128</v>
      </c>
      <c r="B431" s="24" t="s">
        <v>529</v>
      </c>
      <c r="C431" s="14">
        <v>816.21</v>
      </c>
      <c r="D431" s="14">
        <v>435.245</v>
      </c>
      <c r="E431" s="15">
        <f t="shared" si="6"/>
        <v>0.53325124661545431</v>
      </c>
    </row>
    <row r="432" spans="1:5" ht="39">
      <c r="A432" s="17" t="s">
        <v>129</v>
      </c>
      <c r="B432" s="24" t="s">
        <v>531</v>
      </c>
      <c r="C432" s="14">
        <v>816.21</v>
      </c>
      <c r="D432" s="14">
        <v>435.245</v>
      </c>
      <c r="E432" s="15">
        <f t="shared" si="6"/>
        <v>0.53325124661545431</v>
      </c>
    </row>
    <row r="433" spans="1:5">
      <c r="A433" s="17" t="s">
        <v>130</v>
      </c>
      <c r="B433" s="24" t="s">
        <v>533</v>
      </c>
      <c r="C433" s="14">
        <v>816.21</v>
      </c>
      <c r="D433" s="14">
        <v>435.245</v>
      </c>
      <c r="E433" s="15">
        <f t="shared" si="6"/>
        <v>0.53325124661545431</v>
      </c>
    </row>
    <row r="434" spans="1:5" ht="26.25">
      <c r="A434" s="17" t="s">
        <v>131</v>
      </c>
      <c r="B434" s="24" t="s">
        <v>551</v>
      </c>
      <c r="C434" s="14">
        <v>51769.82632</v>
      </c>
      <c r="D434" s="14">
        <v>29276.39806</v>
      </c>
      <c r="E434" s="15">
        <f t="shared" si="6"/>
        <v>0.56551084176015065</v>
      </c>
    </row>
    <row r="435" spans="1:5" ht="26.25">
      <c r="A435" s="17" t="s">
        <v>132</v>
      </c>
      <c r="B435" s="24" t="s">
        <v>122</v>
      </c>
      <c r="C435" s="14">
        <v>120</v>
      </c>
      <c r="D435" s="14">
        <v>94.25806</v>
      </c>
      <c r="E435" s="15">
        <f t="shared" si="6"/>
        <v>0.78548383333333338</v>
      </c>
    </row>
    <row r="436" spans="1:5">
      <c r="A436" s="17" t="s">
        <v>133</v>
      </c>
      <c r="B436" s="24" t="s">
        <v>124</v>
      </c>
      <c r="C436" s="14">
        <v>120</v>
      </c>
      <c r="D436" s="14">
        <v>94.25806</v>
      </c>
      <c r="E436" s="15">
        <f t="shared" si="6"/>
        <v>0.78548383333333338</v>
      </c>
    </row>
    <row r="437" spans="1:5" ht="26.25">
      <c r="A437" s="17" t="s">
        <v>134</v>
      </c>
      <c r="B437" s="24" t="s">
        <v>553</v>
      </c>
      <c r="C437" s="14">
        <v>51649.82632</v>
      </c>
      <c r="D437" s="14">
        <v>29182.14</v>
      </c>
      <c r="E437" s="15">
        <f t="shared" si="6"/>
        <v>0.56499977016766856</v>
      </c>
    </row>
    <row r="438" spans="1:5" ht="39">
      <c r="A438" s="17" t="s">
        <v>135</v>
      </c>
      <c r="B438" s="24" t="s">
        <v>555</v>
      </c>
      <c r="C438" s="14">
        <v>46125.49</v>
      </c>
      <c r="D438" s="14">
        <v>25077</v>
      </c>
      <c r="E438" s="15">
        <f t="shared" si="6"/>
        <v>0.54366902118546601</v>
      </c>
    </row>
    <row r="439" spans="1:5">
      <c r="A439" s="17" t="s">
        <v>137</v>
      </c>
      <c r="B439" s="24" t="s">
        <v>136</v>
      </c>
      <c r="C439" s="14">
        <v>5524.3363200000003</v>
      </c>
      <c r="D439" s="14">
        <v>4105.1400000000003</v>
      </c>
      <c r="E439" s="15">
        <f t="shared" si="6"/>
        <v>0.74310102828786506</v>
      </c>
    </row>
    <row r="440" spans="1:5" ht="39">
      <c r="A440" s="17" t="s">
        <v>138</v>
      </c>
      <c r="B440" s="24" t="s">
        <v>646</v>
      </c>
      <c r="C440" s="14">
        <v>1279</v>
      </c>
      <c r="D440" s="14">
        <v>579.89463999999998</v>
      </c>
      <c r="E440" s="15">
        <f t="shared" si="6"/>
        <v>0.45339690383111803</v>
      </c>
    </row>
    <row r="441" spans="1:5">
      <c r="A441" s="17" t="s">
        <v>139</v>
      </c>
      <c r="B441" s="24" t="s">
        <v>648</v>
      </c>
      <c r="C441" s="14">
        <v>300</v>
      </c>
      <c r="D441" s="14">
        <v>150</v>
      </c>
      <c r="E441" s="15">
        <f t="shared" si="6"/>
        <v>0.5</v>
      </c>
    </row>
    <row r="442" spans="1:5" ht="15" customHeight="1">
      <c r="A442" s="17" t="s">
        <v>140</v>
      </c>
      <c r="B442" s="24" t="s">
        <v>27</v>
      </c>
      <c r="C442" s="14">
        <v>300</v>
      </c>
      <c r="D442" s="14">
        <v>150</v>
      </c>
      <c r="E442" s="15">
        <f t="shared" si="6"/>
        <v>0.5</v>
      </c>
    </row>
    <row r="443" spans="1:5" ht="39">
      <c r="A443" s="17" t="s">
        <v>142</v>
      </c>
      <c r="B443" s="24" t="s">
        <v>141</v>
      </c>
      <c r="C443" s="14">
        <v>979</v>
      </c>
      <c r="D443" s="14">
        <v>429.89464000000004</v>
      </c>
      <c r="E443" s="15">
        <f t="shared" si="6"/>
        <v>0.43911607763023497</v>
      </c>
    </row>
    <row r="444" spans="1:5" ht="39.75" customHeight="1">
      <c r="A444" s="17" t="s">
        <v>144</v>
      </c>
      <c r="B444" s="24" t="s">
        <v>143</v>
      </c>
      <c r="C444" s="14">
        <v>979</v>
      </c>
      <c r="D444" s="14">
        <v>429.89464000000004</v>
      </c>
      <c r="E444" s="15">
        <f t="shared" si="6"/>
        <v>0.43911607763023497</v>
      </c>
    </row>
    <row r="445" spans="1:5">
      <c r="A445" s="17" t="s">
        <v>146</v>
      </c>
      <c r="B445" s="24" t="s">
        <v>145</v>
      </c>
      <c r="C445" s="14">
        <v>11670.8</v>
      </c>
      <c r="D445" s="14">
        <v>2641.49</v>
      </c>
      <c r="E445" s="15">
        <f t="shared" si="6"/>
        <v>0.22633324193714227</v>
      </c>
    </row>
    <row r="446" spans="1:5" ht="39">
      <c r="A446" s="17" t="s">
        <v>147</v>
      </c>
      <c r="B446" s="24" t="s">
        <v>646</v>
      </c>
      <c r="C446" s="14">
        <v>11670.8</v>
      </c>
      <c r="D446" s="14">
        <v>2641.49</v>
      </c>
      <c r="E446" s="15">
        <f t="shared" si="6"/>
        <v>0.22633324193714227</v>
      </c>
    </row>
    <row r="447" spans="1:5">
      <c r="A447" s="17" t="s">
        <v>148</v>
      </c>
      <c r="B447" s="24" t="s">
        <v>648</v>
      </c>
      <c r="C447" s="14">
        <v>11670.8</v>
      </c>
      <c r="D447" s="14">
        <v>2641.49</v>
      </c>
      <c r="E447" s="15">
        <f t="shared" si="6"/>
        <v>0.22633324193714227</v>
      </c>
    </row>
    <row r="448" spans="1:5" ht="64.5">
      <c r="A448" s="17" t="s">
        <v>149</v>
      </c>
      <c r="B448" s="24" t="s">
        <v>650</v>
      </c>
      <c r="C448" s="14">
        <v>11670.8</v>
      </c>
      <c r="D448" s="14">
        <v>2641.49</v>
      </c>
      <c r="E448" s="15">
        <f t="shared" si="6"/>
        <v>0.22633324193714227</v>
      </c>
    </row>
    <row r="449" spans="1:5" ht="16.5" customHeight="1">
      <c r="A449" s="17" t="s">
        <v>151</v>
      </c>
      <c r="B449" s="24" t="s">
        <v>150</v>
      </c>
      <c r="C449" s="14">
        <v>4000.2</v>
      </c>
      <c r="D449" s="14">
        <v>3049.0536400000001</v>
      </c>
      <c r="E449" s="15">
        <f t="shared" si="6"/>
        <v>0.76222529873506328</v>
      </c>
    </row>
    <row r="450" spans="1:5" ht="63" customHeight="1">
      <c r="A450" s="17" t="s">
        <v>152</v>
      </c>
      <c r="B450" s="24" t="s">
        <v>509</v>
      </c>
      <c r="C450" s="14">
        <v>2940.6660000000002</v>
      </c>
      <c r="D450" s="14">
        <v>2049.8776499999999</v>
      </c>
      <c r="E450" s="15">
        <f t="shared" si="6"/>
        <v>0.69707938609825115</v>
      </c>
    </row>
    <row r="451" spans="1:5" ht="26.25">
      <c r="A451" s="17" t="s">
        <v>153</v>
      </c>
      <c r="B451" s="24" t="s">
        <v>511</v>
      </c>
      <c r="C451" s="14">
        <v>2940.6660000000002</v>
      </c>
      <c r="D451" s="14">
        <v>2049.8776499999999</v>
      </c>
      <c r="E451" s="15">
        <f t="shared" si="6"/>
        <v>0.69707938609825115</v>
      </c>
    </row>
    <row r="452" spans="1:5" ht="26.25">
      <c r="A452" s="17" t="s">
        <v>154</v>
      </c>
      <c r="B452" s="24" t="s">
        <v>513</v>
      </c>
      <c r="C452" s="14">
        <v>2214.2190000000001</v>
      </c>
      <c r="D452" s="14">
        <v>1518.9626000000001</v>
      </c>
      <c r="E452" s="15">
        <f t="shared" si="6"/>
        <v>0.68600377830738513</v>
      </c>
    </row>
    <row r="453" spans="1:5" ht="39">
      <c r="A453" s="17" t="s">
        <v>155</v>
      </c>
      <c r="B453" s="24" t="s">
        <v>515</v>
      </c>
      <c r="C453" s="14">
        <v>57.7</v>
      </c>
      <c r="D453" s="14">
        <v>56.689300000000003</v>
      </c>
      <c r="E453" s="15">
        <f t="shared" si="6"/>
        <v>0.98248353552859624</v>
      </c>
    </row>
    <row r="454" spans="1:5" ht="51.75">
      <c r="A454" s="17" t="s">
        <v>156</v>
      </c>
      <c r="B454" s="24" t="s">
        <v>517</v>
      </c>
      <c r="C454" s="14">
        <v>668.74699999999996</v>
      </c>
      <c r="D454" s="14">
        <v>474.22575000000001</v>
      </c>
      <c r="E454" s="15">
        <f t="shared" si="6"/>
        <v>0.70912579794750485</v>
      </c>
    </row>
    <row r="455" spans="1:5" ht="27" customHeight="1">
      <c r="A455" s="17" t="s">
        <v>157</v>
      </c>
      <c r="B455" s="24" t="s">
        <v>529</v>
      </c>
      <c r="C455" s="14">
        <v>174.399</v>
      </c>
      <c r="D455" s="14">
        <v>116.372</v>
      </c>
      <c r="E455" s="15">
        <f t="shared" si="6"/>
        <v>0.66727446831690551</v>
      </c>
    </row>
    <row r="456" spans="1:5" ht="39">
      <c r="A456" s="17" t="s">
        <v>158</v>
      </c>
      <c r="B456" s="24" t="s">
        <v>531</v>
      </c>
      <c r="C456" s="14">
        <v>174.399</v>
      </c>
      <c r="D456" s="14">
        <v>116.372</v>
      </c>
      <c r="E456" s="15">
        <f t="shared" si="6"/>
        <v>0.66727446831690551</v>
      </c>
    </row>
    <row r="457" spans="1:5">
      <c r="A457" s="17" t="s">
        <v>159</v>
      </c>
      <c r="B457" s="24" t="s">
        <v>533</v>
      </c>
      <c r="C457" s="14">
        <v>174.399</v>
      </c>
      <c r="D457" s="14">
        <v>116.372</v>
      </c>
      <c r="E457" s="15">
        <f t="shared" si="6"/>
        <v>0.66727446831690551</v>
      </c>
    </row>
    <row r="458" spans="1:5" ht="39">
      <c r="A458" s="17" t="s">
        <v>160</v>
      </c>
      <c r="B458" s="24" t="s">
        <v>646</v>
      </c>
      <c r="C458" s="14">
        <v>885.13499999999999</v>
      </c>
      <c r="D458" s="14">
        <v>882.80399</v>
      </c>
      <c r="E458" s="15">
        <f t="shared" si="6"/>
        <v>0.99736649211702166</v>
      </c>
    </row>
    <row r="459" spans="1:5">
      <c r="A459" s="17" t="s">
        <v>161</v>
      </c>
      <c r="B459" s="24" t="s">
        <v>648</v>
      </c>
      <c r="C459" s="14">
        <v>885.13499999999999</v>
      </c>
      <c r="D459" s="14">
        <v>882.80399</v>
      </c>
      <c r="E459" s="15">
        <f t="shared" si="6"/>
        <v>0.99736649211702166</v>
      </c>
    </row>
    <row r="460" spans="1:5" ht="13.5" customHeight="1">
      <c r="A460" s="17" t="s">
        <v>162</v>
      </c>
      <c r="B460" s="24" t="s">
        <v>27</v>
      </c>
      <c r="C460" s="14">
        <v>885.13499999999999</v>
      </c>
      <c r="D460" s="14">
        <v>882.80399</v>
      </c>
      <c r="E460" s="15">
        <f t="shared" si="6"/>
        <v>0.99736649211702166</v>
      </c>
    </row>
    <row r="461" spans="1:5">
      <c r="A461" s="35" t="s">
        <v>164</v>
      </c>
      <c r="B461" s="36" t="s">
        <v>163</v>
      </c>
      <c r="C461" s="37">
        <v>40464.900139999998</v>
      </c>
      <c r="D461" s="37">
        <v>15916.74374</v>
      </c>
      <c r="E461" s="38">
        <f t="shared" si="6"/>
        <v>0.39334691757378448</v>
      </c>
    </row>
    <row r="462" spans="1:5">
      <c r="A462" s="17" t="s">
        <v>166</v>
      </c>
      <c r="B462" s="24" t="s">
        <v>165</v>
      </c>
      <c r="C462" s="14">
        <v>7527.3000099999999</v>
      </c>
      <c r="D462" s="14">
        <v>6438.8555099999994</v>
      </c>
      <c r="E462" s="15">
        <f t="shared" si="6"/>
        <v>0.85540040936936157</v>
      </c>
    </row>
    <row r="463" spans="1:5" ht="24.75" customHeight="1">
      <c r="A463" s="17" t="s">
        <v>167</v>
      </c>
      <c r="B463" s="24" t="s">
        <v>529</v>
      </c>
      <c r="C463" s="14">
        <v>1183.3000099999999</v>
      </c>
      <c r="D463" s="14">
        <v>1026.4010699999999</v>
      </c>
      <c r="E463" s="15">
        <f t="shared" ref="E463:E512" si="7">D463/C463</f>
        <v>0.86740561254622139</v>
      </c>
    </row>
    <row r="464" spans="1:5" ht="39">
      <c r="A464" s="17" t="s">
        <v>168</v>
      </c>
      <c r="B464" s="24" t="s">
        <v>531</v>
      </c>
      <c r="C464" s="14">
        <v>1183.3000099999999</v>
      </c>
      <c r="D464" s="14">
        <v>1026.4010699999999</v>
      </c>
      <c r="E464" s="15">
        <f t="shared" si="7"/>
        <v>0.86740561254622139</v>
      </c>
    </row>
    <row r="465" spans="1:5">
      <c r="A465" s="17" t="s">
        <v>169</v>
      </c>
      <c r="B465" s="24" t="s">
        <v>533</v>
      </c>
      <c r="C465" s="14">
        <v>1183.3000099999999</v>
      </c>
      <c r="D465" s="14">
        <v>1026.4010699999999</v>
      </c>
      <c r="E465" s="15">
        <f t="shared" si="7"/>
        <v>0.86740561254622139</v>
      </c>
    </row>
    <row r="466" spans="1:5" ht="39">
      <c r="A466" s="17" t="s">
        <v>170</v>
      </c>
      <c r="B466" s="24" t="s">
        <v>646</v>
      </c>
      <c r="C466" s="14">
        <v>6344</v>
      </c>
      <c r="D466" s="14">
        <v>5412.4544400000004</v>
      </c>
      <c r="E466" s="15">
        <f t="shared" si="7"/>
        <v>0.85316116645649442</v>
      </c>
    </row>
    <row r="467" spans="1:5">
      <c r="A467" s="17" t="s">
        <v>171</v>
      </c>
      <c r="B467" s="24" t="s">
        <v>648</v>
      </c>
      <c r="C467" s="14">
        <v>6344</v>
      </c>
      <c r="D467" s="14">
        <v>5412.4544400000004</v>
      </c>
      <c r="E467" s="15">
        <f t="shared" si="7"/>
        <v>0.85316116645649442</v>
      </c>
    </row>
    <row r="468" spans="1:5" ht="64.5">
      <c r="A468" s="17" t="s">
        <v>172</v>
      </c>
      <c r="B468" s="24" t="s">
        <v>650</v>
      </c>
      <c r="C468" s="14">
        <v>4510</v>
      </c>
      <c r="D468" s="14">
        <v>4184.9178400000001</v>
      </c>
      <c r="E468" s="15">
        <f t="shared" si="7"/>
        <v>0.92791969844789357</v>
      </c>
    </row>
    <row r="469" spans="1:5" ht="18" customHeight="1">
      <c r="A469" s="17" t="s">
        <v>173</v>
      </c>
      <c r="B469" s="24" t="s">
        <v>27</v>
      </c>
      <c r="C469" s="14">
        <v>1834</v>
      </c>
      <c r="D469" s="14">
        <v>1227.5366000000001</v>
      </c>
      <c r="E469" s="15">
        <f t="shared" si="7"/>
        <v>0.6693220283533261</v>
      </c>
    </row>
    <row r="470" spans="1:5">
      <c r="A470" s="17" t="s">
        <v>175</v>
      </c>
      <c r="B470" s="24" t="s">
        <v>174</v>
      </c>
      <c r="C470" s="14">
        <v>32937.600129999999</v>
      </c>
      <c r="D470" s="14">
        <v>9477.8882300000005</v>
      </c>
      <c r="E470" s="15">
        <f t="shared" si="7"/>
        <v>0.28775284758428454</v>
      </c>
    </row>
    <row r="471" spans="1:5" ht="25.5" customHeight="1">
      <c r="A471" s="17" t="s">
        <v>176</v>
      </c>
      <c r="B471" s="24" t="s">
        <v>529</v>
      </c>
      <c r="C471" s="14">
        <v>2050</v>
      </c>
      <c r="D471" s="14"/>
      <c r="E471" s="15"/>
    </row>
    <row r="472" spans="1:5" ht="39">
      <c r="A472" s="17" t="s">
        <v>177</v>
      </c>
      <c r="B472" s="24" t="s">
        <v>531</v>
      </c>
      <c r="C472" s="14">
        <v>2050</v>
      </c>
      <c r="D472" s="14"/>
      <c r="E472" s="15"/>
    </row>
    <row r="473" spans="1:5">
      <c r="A473" s="17" t="s">
        <v>178</v>
      </c>
      <c r="B473" s="24" t="s">
        <v>533</v>
      </c>
      <c r="C473" s="14">
        <v>2050</v>
      </c>
      <c r="D473" s="14"/>
      <c r="E473" s="15"/>
    </row>
    <row r="474" spans="1:5" ht="26.25" customHeight="1">
      <c r="A474" s="17" t="s">
        <v>179</v>
      </c>
      <c r="B474" s="24" t="s">
        <v>721</v>
      </c>
      <c r="C474" s="14">
        <v>30887.600129999999</v>
      </c>
      <c r="D474" s="14">
        <v>9477.8882300000005</v>
      </c>
      <c r="E474" s="15">
        <f t="shared" si="7"/>
        <v>0.30685091072499587</v>
      </c>
    </row>
    <row r="475" spans="1:5">
      <c r="A475" s="17" t="s">
        <v>180</v>
      </c>
      <c r="B475" s="24" t="s">
        <v>723</v>
      </c>
      <c r="C475" s="14">
        <v>30887.600129999999</v>
      </c>
      <c r="D475" s="14">
        <v>9477.8882300000005</v>
      </c>
      <c r="E475" s="15">
        <f t="shared" si="7"/>
        <v>0.30685091072499587</v>
      </c>
    </row>
    <row r="476" spans="1:5" ht="36" customHeight="1">
      <c r="A476" s="17" t="s">
        <v>181</v>
      </c>
      <c r="B476" s="24" t="s">
        <v>725</v>
      </c>
      <c r="C476" s="14">
        <v>30887.600129999999</v>
      </c>
      <c r="D476" s="14">
        <v>9477.8882300000005</v>
      </c>
      <c r="E476" s="15">
        <f t="shared" si="7"/>
        <v>0.30685091072499587</v>
      </c>
    </row>
    <row r="477" spans="1:5">
      <c r="A477" s="35" t="s">
        <v>183</v>
      </c>
      <c r="B477" s="36" t="s">
        <v>182</v>
      </c>
      <c r="C477" s="37">
        <v>7708.1679999999997</v>
      </c>
      <c r="D477" s="37">
        <v>6910.6930400000001</v>
      </c>
      <c r="E477" s="38">
        <f t="shared" si="7"/>
        <v>0.89654156992945666</v>
      </c>
    </row>
    <row r="478" spans="1:5">
      <c r="A478" s="17" t="s">
        <v>185</v>
      </c>
      <c r="B478" s="24" t="s">
        <v>184</v>
      </c>
      <c r="C478" s="14">
        <v>7708.1679999999997</v>
      </c>
      <c r="D478" s="14">
        <v>6910.6930400000001</v>
      </c>
      <c r="E478" s="15">
        <f t="shared" si="7"/>
        <v>0.89654156992945666</v>
      </c>
    </row>
    <row r="479" spans="1:5" ht="35.25" customHeight="1">
      <c r="A479" s="17" t="s">
        <v>186</v>
      </c>
      <c r="B479" s="24" t="s">
        <v>764</v>
      </c>
      <c r="C479" s="14">
        <v>7708.1679999999997</v>
      </c>
      <c r="D479" s="14">
        <v>6910.6930400000001</v>
      </c>
      <c r="E479" s="15">
        <f t="shared" si="7"/>
        <v>0.89654156992945666</v>
      </c>
    </row>
    <row r="480" spans="1:5">
      <c r="A480" s="17" t="s">
        <v>187</v>
      </c>
      <c r="B480" s="24" t="s">
        <v>56</v>
      </c>
      <c r="C480" s="14">
        <v>7708.1679999999997</v>
      </c>
      <c r="D480" s="14">
        <v>6910.6930400000001</v>
      </c>
      <c r="E480" s="15">
        <f t="shared" si="7"/>
        <v>0.89654156992945666</v>
      </c>
    </row>
    <row r="481" spans="1:5" ht="64.5">
      <c r="A481" s="17" t="s">
        <v>188</v>
      </c>
      <c r="B481" s="24" t="s">
        <v>58</v>
      </c>
      <c r="C481" s="14">
        <v>7450.1679999999997</v>
      </c>
      <c r="D481" s="14">
        <v>6760.6930400000001</v>
      </c>
      <c r="E481" s="15">
        <f t="shared" si="7"/>
        <v>0.90745511242162602</v>
      </c>
    </row>
    <row r="482" spans="1:5" ht="14.25" customHeight="1">
      <c r="A482" s="17" t="s">
        <v>189</v>
      </c>
      <c r="B482" s="24" t="s">
        <v>87</v>
      </c>
      <c r="C482" s="14">
        <v>258</v>
      </c>
      <c r="D482" s="14">
        <v>150</v>
      </c>
      <c r="E482" s="15">
        <f t="shared" si="7"/>
        <v>0.58139534883720934</v>
      </c>
    </row>
    <row r="483" spans="1:5" ht="27">
      <c r="A483" s="35" t="s">
        <v>191</v>
      </c>
      <c r="B483" s="36" t="s">
        <v>190</v>
      </c>
      <c r="C483" s="37">
        <v>210.59121999999999</v>
      </c>
      <c r="D483" s="37">
        <v>80.029740000000004</v>
      </c>
      <c r="E483" s="38">
        <f t="shared" si="7"/>
        <v>0.38002410546840465</v>
      </c>
    </row>
    <row r="484" spans="1:5" ht="26.25">
      <c r="A484" s="17" t="s">
        <v>193</v>
      </c>
      <c r="B484" s="24" t="s">
        <v>192</v>
      </c>
      <c r="C484" s="14">
        <v>210.59121999999999</v>
      </c>
      <c r="D484" s="14">
        <v>80.029740000000004</v>
      </c>
      <c r="E484" s="15">
        <f t="shared" si="7"/>
        <v>0.38002410546840465</v>
      </c>
    </row>
    <row r="485" spans="1:5" ht="26.25">
      <c r="A485" s="17" t="s">
        <v>195</v>
      </c>
      <c r="B485" s="24" t="s">
        <v>194</v>
      </c>
      <c r="C485" s="14">
        <v>210.59121999999999</v>
      </c>
      <c r="D485" s="14">
        <v>80.029740000000004</v>
      </c>
      <c r="E485" s="15">
        <f t="shared" si="7"/>
        <v>0.38002410546840465</v>
      </c>
    </row>
    <row r="486" spans="1:5">
      <c r="A486" s="17" t="s">
        <v>197</v>
      </c>
      <c r="B486" s="24" t="s">
        <v>196</v>
      </c>
      <c r="C486" s="14">
        <v>210.59121999999999</v>
      </c>
      <c r="D486" s="14">
        <v>80.029740000000004</v>
      </c>
      <c r="E486" s="15">
        <f t="shared" si="7"/>
        <v>0.38002410546840465</v>
      </c>
    </row>
    <row r="487" spans="1:5">
      <c r="A487" s="41"/>
      <c r="B487" s="42" t="s">
        <v>504</v>
      </c>
      <c r="C487" s="32">
        <v>930969.66046000004</v>
      </c>
      <c r="D487" s="32">
        <v>677577.59003999992</v>
      </c>
      <c r="E487" s="33">
        <f>D487/C487</f>
        <v>0.72781919628315606</v>
      </c>
    </row>
    <row r="488" spans="1:5" ht="26.25">
      <c r="A488" s="18"/>
      <c r="B488" s="25" t="s">
        <v>198</v>
      </c>
      <c r="C488" s="32">
        <v>-14454.5</v>
      </c>
      <c r="D488" s="32">
        <v>23156.043730000001</v>
      </c>
      <c r="E488" s="33">
        <f t="shared" si="7"/>
        <v>-1.601995484451209</v>
      </c>
    </row>
    <row r="489" spans="1:5">
      <c r="A489" s="17"/>
      <c r="B489" s="26" t="s">
        <v>200</v>
      </c>
      <c r="C489" s="14">
        <v>14454.5</v>
      </c>
      <c r="D489" s="14">
        <v>-10114.36</v>
      </c>
      <c r="E489" s="15">
        <f t="shared" si="7"/>
        <v>-0.6997377979176036</v>
      </c>
    </row>
    <row r="490" spans="1:5">
      <c r="A490" s="19"/>
      <c r="B490" s="27" t="s">
        <v>201</v>
      </c>
      <c r="C490" s="14"/>
      <c r="D490" s="14"/>
      <c r="E490" s="15"/>
    </row>
    <row r="491" spans="1:5" ht="26.25">
      <c r="A491" s="20" t="s">
        <v>203</v>
      </c>
      <c r="B491" s="28" t="s">
        <v>202</v>
      </c>
      <c r="C491" s="14">
        <v>47838.9</v>
      </c>
      <c r="D491" s="14">
        <v>-700</v>
      </c>
      <c r="E491" s="15">
        <f t="shared" si="7"/>
        <v>-1.4632443471735345E-2</v>
      </c>
    </row>
    <row r="492" spans="1:5" ht="26.25">
      <c r="A492" s="20" t="s">
        <v>205</v>
      </c>
      <c r="B492" s="28" t="s">
        <v>204</v>
      </c>
      <c r="C492" s="14">
        <v>48838.9</v>
      </c>
      <c r="D492" s="14"/>
      <c r="E492" s="15"/>
    </row>
    <row r="493" spans="1:5" ht="39">
      <c r="A493" s="20" t="s">
        <v>207</v>
      </c>
      <c r="B493" s="28" t="s">
        <v>206</v>
      </c>
      <c r="C493" s="14">
        <v>48838.9</v>
      </c>
      <c r="D493" s="14"/>
      <c r="E493" s="15"/>
    </row>
    <row r="494" spans="1:5" ht="39">
      <c r="A494" s="20" t="s">
        <v>209</v>
      </c>
      <c r="B494" s="28" t="s">
        <v>208</v>
      </c>
      <c r="C494" s="14">
        <v>-1000</v>
      </c>
      <c r="D494" s="14">
        <v>-700</v>
      </c>
      <c r="E494" s="15">
        <f t="shared" si="7"/>
        <v>0.7</v>
      </c>
    </row>
    <row r="495" spans="1:5" ht="39">
      <c r="A495" s="20" t="s">
        <v>211</v>
      </c>
      <c r="B495" s="28" t="s">
        <v>210</v>
      </c>
      <c r="C495" s="14">
        <v>-1000</v>
      </c>
      <c r="D495" s="14">
        <v>-700</v>
      </c>
      <c r="E495" s="15">
        <f t="shared" si="7"/>
        <v>0.7</v>
      </c>
    </row>
    <row r="496" spans="1:5" ht="26.25">
      <c r="A496" s="20" t="s">
        <v>213</v>
      </c>
      <c r="B496" s="28" t="s">
        <v>212</v>
      </c>
      <c r="C496" s="14">
        <v>-33384.400000000001</v>
      </c>
      <c r="D496" s="14">
        <v>-9414.36</v>
      </c>
      <c r="E496" s="15">
        <f t="shared" si="7"/>
        <v>0.28199877787229966</v>
      </c>
    </row>
    <row r="497" spans="1:5" ht="39">
      <c r="A497" s="20" t="s">
        <v>215</v>
      </c>
      <c r="B497" s="28" t="s">
        <v>214</v>
      </c>
      <c r="C497" s="14">
        <v>-33384.400000000001</v>
      </c>
      <c r="D497" s="14">
        <v>-9414.36</v>
      </c>
      <c r="E497" s="15">
        <f t="shared" si="7"/>
        <v>0.28199877787229966</v>
      </c>
    </row>
    <row r="498" spans="1:5" ht="36" customHeight="1">
      <c r="A498" s="20" t="s">
        <v>217</v>
      </c>
      <c r="B498" s="28" t="s">
        <v>216</v>
      </c>
      <c r="C498" s="14">
        <v>-33384.400000000001</v>
      </c>
      <c r="D498" s="14">
        <v>-9414.36</v>
      </c>
      <c r="E498" s="15">
        <f t="shared" si="7"/>
        <v>0.28199877787229966</v>
      </c>
    </row>
    <row r="499" spans="1:5" ht="51.75">
      <c r="A499" s="20" t="s">
        <v>219</v>
      </c>
      <c r="B499" s="28" t="s">
        <v>218</v>
      </c>
      <c r="C499" s="14">
        <v>-33384.400000000001</v>
      </c>
      <c r="D499" s="14">
        <v>-9414.36</v>
      </c>
      <c r="E499" s="15">
        <f t="shared" si="7"/>
        <v>0.28199877787229966</v>
      </c>
    </row>
    <row r="500" spans="1:5">
      <c r="A500" s="17"/>
      <c r="B500" s="26" t="s">
        <v>220</v>
      </c>
      <c r="C500" s="14"/>
      <c r="D500" s="14"/>
      <c r="E500" s="15"/>
    </row>
    <row r="501" spans="1:5">
      <c r="A501" s="19"/>
      <c r="B501" s="27" t="s">
        <v>201</v>
      </c>
      <c r="C501" s="14"/>
      <c r="D501" s="14"/>
      <c r="E501" s="15"/>
    </row>
    <row r="502" spans="1:5">
      <c r="A502" s="17"/>
      <c r="B502" s="26" t="s">
        <v>221</v>
      </c>
      <c r="C502" s="14"/>
      <c r="D502" s="14">
        <v>-13041.683730000001</v>
      </c>
      <c r="E502" s="15"/>
    </row>
    <row r="503" spans="1:5" ht="26.25">
      <c r="A503" s="20" t="s">
        <v>223</v>
      </c>
      <c r="B503" s="28" t="s">
        <v>222</v>
      </c>
      <c r="C503" s="14"/>
      <c r="D503" s="14">
        <v>-13041.683730000001</v>
      </c>
      <c r="E503" s="15"/>
    </row>
    <row r="504" spans="1:5">
      <c r="A504" s="17"/>
      <c r="B504" s="26" t="s">
        <v>224</v>
      </c>
      <c r="C504" s="14">
        <v>-965354.06046000007</v>
      </c>
      <c r="D504" s="14">
        <v>-712670.09186000004</v>
      </c>
      <c r="E504" s="15">
        <f t="shared" si="7"/>
        <v>0.73824736544890712</v>
      </c>
    </row>
    <row r="505" spans="1:5" ht="16.5" customHeight="1">
      <c r="A505" s="20" t="s">
        <v>226</v>
      </c>
      <c r="B505" s="28" t="s">
        <v>225</v>
      </c>
      <c r="C505" s="14">
        <v>-965354.06046000007</v>
      </c>
      <c r="D505" s="14">
        <v>-712670.09186000004</v>
      </c>
      <c r="E505" s="15">
        <f t="shared" si="7"/>
        <v>0.73824736544890712</v>
      </c>
    </row>
    <row r="506" spans="1:5" ht="26.25">
      <c r="A506" s="20" t="s">
        <v>228</v>
      </c>
      <c r="B506" s="28" t="s">
        <v>227</v>
      </c>
      <c r="C506" s="14">
        <v>-965354.06046000007</v>
      </c>
      <c r="D506" s="14">
        <v>-712670.09186000004</v>
      </c>
      <c r="E506" s="15">
        <f t="shared" si="7"/>
        <v>0.73824736544890712</v>
      </c>
    </row>
    <row r="507" spans="1:5" ht="26.25">
      <c r="A507" s="20" t="s">
        <v>230</v>
      </c>
      <c r="B507" s="28" t="s">
        <v>229</v>
      </c>
      <c r="C507" s="14">
        <v>-965354.06046000007</v>
      </c>
      <c r="D507" s="14">
        <v>-712670.09186000004</v>
      </c>
      <c r="E507" s="15">
        <f t="shared" si="7"/>
        <v>0.73824736544890712</v>
      </c>
    </row>
    <row r="508" spans="1:5">
      <c r="A508" s="17"/>
      <c r="B508" s="26" t="s">
        <v>231</v>
      </c>
      <c r="C508" s="14">
        <v>965354.06046000007</v>
      </c>
      <c r="D508" s="14">
        <v>699628.40813</v>
      </c>
      <c r="E508" s="15">
        <f t="shared" si="7"/>
        <v>0.72473762403466835</v>
      </c>
    </row>
    <row r="509" spans="1:5" ht="13.5" customHeight="1">
      <c r="A509" s="20" t="s">
        <v>233</v>
      </c>
      <c r="B509" s="28" t="s">
        <v>232</v>
      </c>
      <c r="C509" s="14">
        <v>965354.06046000007</v>
      </c>
      <c r="D509" s="14">
        <v>699628.40813</v>
      </c>
      <c r="E509" s="15">
        <f t="shared" si="7"/>
        <v>0.72473762403466835</v>
      </c>
    </row>
    <row r="510" spans="1:5" ht="26.25">
      <c r="A510" s="20" t="s">
        <v>235</v>
      </c>
      <c r="B510" s="28" t="s">
        <v>234</v>
      </c>
      <c r="C510" s="14">
        <v>965354.06046000007</v>
      </c>
      <c r="D510" s="14">
        <v>699628.40813</v>
      </c>
      <c r="E510" s="15">
        <f t="shared" si="7"/>
        <v>0.72473762403466835</v>
      </c>
    </row>
    <row r="511" spans="1:5" ht="26.25">
      <c r="A511" s="20" t="s">
        <v>237</v>
      </c>
      <c r="B511" s="28" t="s">
        <v>236</v>
      </c>
      <c r="C511" s="14">
        <v>965354.06046000007</v>
      </c>
      <c r="D511" s="14">
        <v>699628.40813</v>
      </c>
      <c r="E511" s="15">
        <f t="shared" si="7"/>
        <v>0.72473762403466835</v>
      </c>
    </row>
    <row r="512" spans="1:5" ht="27" thickBot="1">
      <c r="A512" s="21"/>
      <c r="B512" s="43" t="s">
        <v>199</v>
      </c>
      <c r="C512" s="44">
        <v>14454.5</v>
      </c>
      <c r="D512" s="44">
        <v>-23156.043730000001</v>
      </c>
      <c r="E512" s="33">
        <f t="shared" si="7"/>
        <v>-1.601995484451209</v>
      </c>
    </row>
    <row r="516" spans="1:5">
      <c r="A516" s="34" t="s">
        <v>755</v>
      </c>
      <c r="B516" s="34"/>
      <c r="C516" s="34"/>
      <c r="D516" s="34"/>
      <c r="E516" s="34"/>
    </row>
    <row r="517" spans="1:5">
      <c r="A517" s="34" t="s">
        <v>758</v>
      </c>
      <c r="B517" s="34"/>
      <c r="C517" s="34"/>
      <c r="D517" s="34" t="s">
        <v>756</v>
      </c>
      <c r="E517" s="34"/>
    </row>
    <row r="518" spans="1:5">
      <c r="A518" s="34"/>
      <c r="B518" s="34"/>
      <c r="C518" s="34"/>
      <c r="D518" s="34"/>
      <c r="E518" s="34"/>
    </row>
    <row r="519" spans="1:5">
      <c r="A519" s="34"/>
      <c r="B519" s="34"/>
      <c r="C519" s="34"/>
      <c r="D519" s="34"/>
      <c r="E519" s="34"/>
    </row>
    <row r="520" spans="1:5">
      <c r="A520" s="34" t="s">
        <v>759</v>
      </c>
      <c r="B520" s="34"/>
      <c r="C520" s="34"/>
      <c r="D520" s="34"/>
      <c r="E520" s="34"/>
    </row>
    <row r="521" spans="1:5">
      <c r="A521" s="34" t="s">
        <v>760</v>
      </c>
      <c r="B521" s="34"/>
      <c r="C521" s="34"/>
      <c r="D521" s="34" t="s">
        <v>757</v>
      </c>
      <c r="E521" s="34"/>
    </row>
    <row r="522" spans="1:5">
      <c r="A522" s="34"/>
      <c r="B522" s="34"/>
      <c r="C522" s="34"/>
      <c r="D522" s="34"/>
      <c r="E522" s="34"/>
    </row>
    <row r="523" spans="1:5">
      <c r="A523" s="34"/>
      <c r="B523" s="34"/>
      <c r="C523" s="34"/>
      <c r="D523" s="34"/>
      <c r="E523" s="34"/>
    </row>
  </sheetData>
  <mergeCells count="3">
    <mergeCell ref="A7:E7"/>
    <mergeCell ref="A8:E8"/>
    <mergeCell ref="A9:E9"/>
  </mergeCells>
  <phoneticPr fontId="0" type="noConversion"/>
  <pageMargins left="0.78740157480314965" right="0.19685039370078741" top="0.59055118110236227" bottom="0.39370078740157483" header="0" footer="0"/>
  <pageSetup paperSize="9" scale="9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79931B-9B11-4F7E-B55E-2C31D82D6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9 месяцев</vt:lpstr>
      <vt:lpstr>'Отчет 9 месяцев'!Заголовки_для_печати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2018-10-31T02:36:21Z</cp:lastPrinted>
  <dcterms:created xsi:type="dcterms:W3CDTF">2018-10-24T07:13:12Z</dcterms:created>
  <dcterms:modified xsi:type="dcterms:W3CDTF">2018-10-31T02:36:48Z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34002_6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